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843c07f5c5105b56/Desktop/Standards/GAP Broilers/Broiler Templates/"/>
    </mc:Choice>
  </mc:AlternateContent>
  <xr:revisionPtr revIDLastSave="18" documentId="8_{357F1EFA-FE3A-4781-A842-F534BB2CD3A4}" xr6:coauthVersionLast="47" xr6:coauthVersionMax="47" xr10:uidLastSave="{A66A3AB1-AC4E-4256-A0B8-DEAAD716B4F0}"/>
  <bookViews>
    <workbookView xWindow="-28920" yWindow="-120" windowWidth="29040" windowHeight="15720" tabRatio="500" firstSheet="1" activeTab="1" xr2:uid="{00000000-000D-0000-FFFF-FFFF00000000}"/>
  </bookViews>
  <sheets>
    <sheet name="Acceptable Breeds" sheetId="2" state="hidden" r:id="rId1"/>
    <sheet name="Flock Records" sheetId="1" r:id="rId2"/>
  </sheets>
  <definedNames>
    <definedName name="Ammonia_Meter">'Acceptable Breeds'!$D$3:$D$10</definedName>
    <definedName name="Chicken_Breeds">'Acceptable Breeds'!$A$2:$A$28</definedName>
    <definedName name="Sensory_Evaluation">'Acceptable Breeds'!$F$3:$F$9</definedName>
    <definedName name="Test_Strip">'Acceptable Breeds'!$E$3:$E$10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" l="1"/>
  <c r="C19" i="1"/>
  <c r="N8" i="1" l="1"/>
  <c r="H14" i="1" l="1"/>
  <c r="G15" i="1"/>
  <c r="W14" i="1" l="1"/>
  <c r="U14" i="1"/>
  <c r="E15" i="1" l="1"/>
  <c r="C299" i="1" l="1"/>
  <c r="C21" i="1"/>
  <c r="P12" i="1" s="1" a="1"/>
  <c r="P12" i="1" s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0" i="1"/>
  <c r="H15" i="1"/>
  <c r="N12" i="1" s="1"/>
  <c r="N9" i="1"/>
  <c r="N5" i="1"/>
  <c r="N6" i="1" s="1"/>
</calcChain>
</file>

<file path=xl/sharedStrings.xml><?xml version="1.0" encoding="utf-8"?>
<sst xmlns="http://schemas.openxmlformats.org/spreadsheetml/2006/main" count="106" uniqueCount="92">
  <si>
    <t>Operation Name:</t>
  </si>
  <si>
    <t>Flock ID:</t>
  </si>
  <si>
    <t>Hatch Date:</t>
  </si>
  <si>
    <t>Date Placed:</t>
  </si>
  <si>
    <t>Date</t>
  </si>
  <si>
    <t>Cause</t>
  </si>
  <si>
    <t>Daily Outdoor Access</t>
  </si>
  <si>
    <t>Time OUT</t>
  </si>
  <si>
    <t>Time IN</t>
  </si>
  <si>
    <t>Actions Taken</t>
  </si>
  <si>
    <t>Outcome</t>
  </si>
  <si>
    <t>Notes</t>
  </si>
  <si>
    <t xml:space="preserve">% Total Mortality = </t>
  </si>
  <si>
    <t>Reason</t>
  </si>
  <si>
    <t xml:space="preserve"># Found Dead = </t>
  </si>
  <si>
    <t xml:space="preserve">(# Predated) = </t>
  </si>
  <si>
    <t>MORTALITY</t>
  </si>
  <si>
    <t xml:space="preserve">(# Culled) = </t>
  </si>
  <si>
    <t>Slaughter Date:</t>
  </si>
  <si>
    <t>Dimensions</t>
  </si>
  <si>
    <t>Length:</t>
  </si>
  <si>
    <t>Width:</t>
  </si>
  <si>
    <t>House/Barn</t>
  </si>
  <si>
    <t>Breed:</t>
  </si>
  <si>
    <t>FPD Score:</t>
  </si>
  <si>
    <t>Lameness Score:</t>
  </si>
  <si>
    <t>Thinning Date(s):</t>
  </si>
  <si>
    <t>Breed Names</t>
  </si>
  <si>
    <t>Age</t>
  </si>
  <si>
    <t>#</t>
  </si>
  <si>
    <t>Dead</t>
  </si>
  <si>
    <t>Air</t>
  </si>
  <si>
    <t>Quality</t>
  </si>
  <si>
    <t>Problem</t>
  </si>
  <si>
    <t>Observed</t>
  </si>
  <si>
    <t>%</t>
  </si>
  <si>
    <t>Affected</t>
  </si>
  <si>
    <t>of Problem</t>
  </si>
  <si>
    <t>Time/</t>
  </si>
  <si>
    <t>Initials</t>
  </si>
  <si>
    <t>Flock Total</t>
  </si>
  <si>
    <t>Target Weight:</t>
  </si>
  <si>
    <t>Litter Quality Score:</t>
  </si>
  <si>
    <t>Cobb 500 - max. Step 3</t>
  </si>
  <si>
    <t>Cobb 700 - max. Step 3</t>
  </si>
  <si>
    <t>Cobb Sasso 150 - max. Step 5+</t>
  </si>
  <si>
    <t>Ross 308 - max. Step 3</t>
  </si>
  <si>
    <t>Ross 708 - max. Step 3</t>
  </si>
  <si>
    <t>Ross Rowan Ranger - max. Step 5</t>
  </si>
  <si>
    <t>Hubbard Classic - max. Step 3</t>
  </si>
  <si>
    <t>Hubbard F15 - max. Step 3</t>
  </si>
  <si>
    <t>Hubbard Flex - max. Step 3</t>
  </si>
  <si>
    <t>Hubbard H1 - max. Step 3</t>
  </si>
  <si>
    <t>Hubbard JV - max. Step 3</t>
  </si>
  <si>
    <t>Hubbard F915 - max. Step 3</t>
  </si>
  <si>
    <t>Hubbard JA287 - max. Step 4</t>
  </si>
  <si>
    <t>Hubbard JA987 - max. Step 4</t>
  </si>
  <si>
    <t>Hubbard JA257 - max. Step 5</t>
  </si>
  <si>
    <t>Hubbard J7257 - max. Step 5</t>
  </si>
  <si>
    <t>Hubbard JA957 - max. Step 5</t>
  </si>
  <si>
    <t>Hubbard JACY87 - max. Step 5</t>
  </si>
  <si>
    <t>Hubbard JACY57 - max. Step 5</t>
  </si>
  <si>
    <t>Hubbard Redbro - max. Step 5+</t>
  </si>
  <si>
    <t>Hubbard Redbro Cou Nu - max. Step 5+</t>
  </si>
  <si>
    <t>Crystal Lake Free Ranger - max. Step 5</t>
  </si>
  <si>
    <t>Freedom Ranger - max. Step 5</t>
  </si>
  <si>
    <t>S&amp;G Heritage White - max. Step 5</t>
  </si>
  <si>
    <t>Centurion Sagitta - max. Step 5+</t>
  </si>
  <si>
    <t>S&amp;G Red &amp; Rainbow Ranger - max. Step 5+</t>
  </si>
  <si>
    <t>Hubbard JA787 - max. Step 4</t>
  </si>
  <si>
    <t>(days)</t>
  </si>
  <si>
    <t>Dates</t>
  </si>
  <si>
    <t>Outdoor Access:</t>
  </si>
  <si>
    <t>Air Quality</t>
  </si>
  <si>
    <t>31+ ppm</t>
  </si>
  <si>
    <t>N/A</t>
  </si>
  <si>
    <t>Test_Strip</t>
  </si>
  <si>
    <t>Ammonia_Meter</t>
  </si>
  <si>
    <t>Sensory_Evaluation</t>
  </si>
  <si>
    <t>0-5ppm</t>
  </si>
  <si>
    <t>6-10ppm</t>
  </si>
  <si>
    <t>11-15ppm</t>
  </si>
  <si>
    <t>16-20ppm</t>
  </si>
  <si>
    <t>21-25ppm</t>
  </si>
  <si>
    <t>26-30ppm</t>
  </si>
  <si>
    <t>% Severely Soiled Feathers:</t>
  </si>
  <si>
    <t>Actual SD:</t>
  </si>
  <si>
    <t># Chicks Actually Placed:</t>
  </si>
  <si>
    <t>Max Stocking Density Allowed</t>
  </si>
  <si>
    <t>5+</t>
  </si>
  <si>
    <t>Max. # of Chicks to be Placed*:</t>
  </si>
  <si>
    <t>Step Level: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</si>
</sst>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09]d/mmm/yy;@"/>
    <numFmt numFmtId="165" formatCode="[$-409]d/mmm/yy;@"/>
    <numFmt numFmtId="166" formatCode="0.0"/>
    <numFmt numFmtId="167" formatCode="0.0%"/>
  </numFmts>
  <fonts count="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942193"/>
      <name val="Helvetica Neue"/>
      <family val="2"/>
    </font>
  </fonts>
  <fills count="6">
    <fill>
      <patternFill patternType="none"/>
    </fill>
    <fill>
      <patternFill patternType="gray125"/>
    </fill>
    <fill>
      <patternFill patternType="solid">
        <fgColor rgb="FFA8AFA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9D4CA"/>
        <bgColor indexed="64"/>
      </patternFill>
    </fill>
    <fill>
      <patternFill patternType="solid">
        <fgColor rgb="FF9DB06B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theme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1" fontId="0" fillId="0" borderId="0" xfId="0" applyNumberFormat="1"/>
    <xf numFmtId="165" fontId="6" fillId="0" borderId="0" xfId="0" applyNumberFormat="1" applyFont="1" applyAlignment="1">
      <alignment horizontal="left"/>
    </xf>
    <xf numFmtId="165" fontId="0" fillId="0" borderId="0" xfId="0" applyNumberFormat="1"/>
    <xf numFmtId="0" fontId="0" fillId="0" borderId="5" xfId="0" applyBorder="1" applyAlignment="1" applyProtection="1">
      <alignment horizontal="center" wrapText="1"/>
      <protection locked="0"/>
    </xf>
    <xf numFmtId="165" fontId="0" fillId="0" borderId="4" xfId="0" applyNumberFormat="1" applyBorder="1" applyAlignment="1" applyProtection="1">
      <alignment horizontal="center" wrapText="1"/>
      <protection locked="0"/>
    </xf>
    <xf numFmtId="164" fontId="0" fillId="0" borderId="5" xfId="0" applyNumberFormat="1" applyBorder="1" applyAlignment="1" applyProtection="1">
      <alignment horizontal="center" wrapText="1"/>
      <protection locked="0"/>
    </xf>
    <xf numFmtId="165" fontId="0" fillId="0" borderId="7" xfId="0" applyNumberFormat="1" applyBorder="1" applyAlignment="1" applyProtection="1">
      <alignment horizontal="center" wrapText="1"/>
      <protection locked="0"/>
    </xf>
    <xf numFmtId="0" fontId="0" fillId="0" borderId="8" xfId="0" applyBorder="1" applyAlignment="1" applyProtection="1">
      <alignment horizontal="center" wrapText="1"/>
      <protection locked="0"/>
    </xf>
    <xf numFmtId="20" fontId="0" fillId="0" borderId="8" xfId="0" applyNumberFormat="1" applyBorder="1" applyAlignment="1" applyProtection="1">
      <alignment horizontal="center" wrapText="1"/>
      <protection locked="0"/>
    </xf>
    <xf numFmtId="164" fontId="0" fillId="0" borderId="8" xfId="0" applyNumberFormat="1" applyBorder="1" applyAlignment="1" applyProtection="1">
      <alignment horizontal="center" wrapText="1"/>
      <protection locked="0"/>
    </xf>
    <xf numFmtId="165" fontId="0" fillId="0" borderId="17" xfId="0" applyNumberFormat="1" applyBorder="1" applyAlignment="1" applyProtection="1">
      <alignment horizontal="center" wrapText="1"/>
      <protection locked="0"/>
    </xf>
    <xf numFmtId="0" fontId="0" fillId="0" borderId="18" xfId="0" applyBorder="1" applyAlignment="1" applyProtection="1">
      <alignment horizontal="center" wrapText="1"/>
      <protection locked="0"/>
    </xf>
    <xf numFmtId="20" fontId="0" fillId="0" borderId="18" xfId="0" applyNumberFormat="1" applyBorder="1" applyAlignment="1" applyProtection="1">
      <alignment horizontal="center" wrapText="1"/>
      <protection locked="0"/>
    </xf>
    <xf numFmtId="164" fontId="0" fillId="0" borderId="18" xfId="0" applyNumberFormat="1" applyBorder="1" applyAlignment="1" applyProtection="1">
      <alignment horizontal="center" wrapText="1"/>
      <protection locked="0"/>
    </xf>
    <xf numFmtId="0" fontId="0" fillId="0" borderId="19" xfId="0" applyBorder="1" applyAlignment="1" applyProtection="1">
      <alignment horizontal="center" wrapText="1"/>
      <protection locked="0"/>
    </xf>
    <xf numFmtId="0" fontId="1" fillId="2" borderId="16" xfId="0" applyFont="1" applyFill="1" applyBorder="1"/>
    <xf numFmtId="0" fontId="1" fillId="3" borderId="22" xfId="0" applyFont="1" applyFill="1" applyBorder="1"/>
    <xf numFmtId="10" fontId="1" fillId="3" borderId="22" xfId="0" applyNumberFormat="1" applyFont="1" applyFill="1" applyBorder="1" applyAlignment="1">
      <alignment horizontal="center"/>
    </xf>
    <xf numFmtId="0" fontId="1" fillId="2" borderId="20" xfId="0" applyFont="1" applyFill="1" applyBorder="1"/>
    <xf numFmtId="0" fontId="0" fillId="2" borderId="20" xfId="0" applyFill="1" applyBorder="1" applyAlignment="1">
      <alignment horizontal="center"/>
    </xf>
    <xf numFmtId="0" fontId="0" fillId="2" borderId="21" xfId="0" applyFill="1" applyBorder="1"/>
    <xf numFmtId="0" fontId="1" fillId="2" borderId="22" xfId="0" applyFont="1" applyFill="1" applyBorder="1"/>
    <xf numFmtId="0" fontId="3" fillId="2" borderId="22" xfId="0" applyFont="1" applyFill="1" applyBorder="1"/>
    <xf numFmtId="0" fontId="3" fillId="2" borderId="23" xfId="0" applyFont="1" applyFill="1" applyBorder="1"/>
    <xf numFmtId="3" fontId="1" fillId="0" borderId="2" xfId="0" applyNumberFormat="1" applyFont="1" applyBorder="1" applyAlignment="1" applyProtection="1">
      <alignment horizontal="center"/>
      <protection locked="0"/>
    </xf>
    <xf numFmtId="15" fontId="1" fillId="0" borderId="25" xfId="0" applyNumberFormat="1" applyFont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right"/>
    </xf>
    <xf numFmtId="0" fontId="1" fillId="2" borderId="27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1" xfId="0" applyFont="1" applyFill="1" applyBorder="1"/>
    <xf numFmtId="0" fontId="1" fillId="2" borderId="33" xfId="0" applyFont="1" applyFill="1" applyBorder="1"/>
    <xf numFmtId="0" fontId="1" fillId="0" borderId="30" xfId="0" applyFont="1" applyBorder="1" applyAlignment="1">
      <alignment horizontal="left"/>
    </xf>
    <xf numFmtId="0" fontId="1" fillId="0" borderId="30" xfId="0" applyFont="1" applyBorder="1"/>
    <xf numFmtId="166" fontId="1" fillId="0" borderId="30" xfId="0" applyNumberFormat="1" applyFont="1" applyBorder="1" applyAlignment="1">
      <alignment horizontal="center"/>
    </xf>
    <xf numFmtId="0" fontId="0" fillId="4" borderId="21" xfId="0" applyFill="1" applyBorder="1" applyAlignment="1">
      <alignment horizontal="center"/>
    </xf>
    <xf numFmtId="10" fontId="1" fillId="4" borderId="22" xfId="0" applyNumberFormat="1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1" fontId="0" fillId="4" borderId="18" xfId="0" applyNumberFormat="1" applyFill="1" applyBorder="1" applyAlignment="1">
      <alignment horizontal="center" wrapText="1"/>
    </xf>
    <xf numFmtId="1" fontId="0" fillId="4" borderId="5" xfId="0" applyNumberFormat="1" applyFill="1" applyBorder="1" applyAlignment="1">
      <alignment horizontal="center" wrapText="1"/>
    </xf>
    <xf numFmtId="1" fontId="0" fillId="4" borderId="8" xfId="0" applyNumberFormat="1" applyFill="1" applyBorder="1" applyAlignment="1">
      <alignment horizontal="center" wrapText="1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166" fontId="1" fillId="0" borderId="2" xfId="0" applyNumberFormat="1" applyFont="1" applyBorder="1" applyAlignment="1">
      <alignment horizontal="center"/>
    </xf>
    <xf numFmtId="0" fontId="1" fillId="2" borderId="40" xfId="0" applyFont="1" applyFill="1" applyBorder="1" applyAlignment="1">
      <alignment horizontal="left"/>
    </xf>
    <xf numFmtId="0" fontId="1" fillId="2" borderId="29" xfId="0" applyFont="1" applyFill="1" applyBorder="1"/>
    <xf numFmtId="0" fontId="1" fillId="2" borderId="41" xfId="0" applyFont="1" applyFill="1" applyBorder="1"/>
    <xf numFmtId="165" fontId="1" fillId="5" borderId="10" xfId="0" applyNumberFormat="1" applyFont="1" applyFill="1" applyBorder="1" applyAlignment="1">
      <alignment horizontal="center" vertical="center" wrapText="1"/>
    </xf>
    <xf numFmtId="1" fontId="1" fillId="5" borderId="11" xfId="0" applyNumberFormat="1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165" fontId="1" fillId="5" borderId="13" xfId="0" applyNumberFormat="1" applyFont="1" applyFill="1" applyBorder="1" applyAlignment="1">
      <alignment horizontal="center" vertical="center" wrapText="1"/>
    </xf>
    <xf numFmtId="1" fontId="1" fillId="5" borderId="1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3" fontId="1" fillId="0" borderId="32" xfId="0" applyNumberFormat="1" applyFont="1" applyBorder="1" applyAlignment="1" applyProtection="1">
      <alignment horizontal="center"/>
      <protection locked="0"/>
    </xf>
    <xf numFmtId="166" fontId="1" fillId="0" borderId="34" xfId="0" applyNumberFormat="1" applyFont="1" applyBorder="1" applyAlignment="1" applyProtection="1">
      <alignment horizontal="center"/>
      <protection locked="0"/>
    </xf>
    <xf numFmtId="0" fontId="1" fillId="0" borderId="30" xfId="0" applyFont="1" applyBorder="1" applyAlignment="1">
      <alignment horizontal="center"/>
    </xf>
    <xf numFmtId="15" fontId="1" fillId="0" borderId="30" xfId="0" applyNumberFormat="1" applyFont="1" applyBorder="1" applyAlignment="1">
      <alignment horizontal="center"/>
    </xf>
    <xf numFmtId="1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5" borderId="11" xfId="0" applyFont="1" applyFill="1" applyBorder="1" applyAlignment="1">
      <alignment vertical="center" wrapText="1"/>
    </xf>
    <xf numFmtId="0" fontId="1" fillId="2" borderId="26" xfId="0" applyFont="1" applyFill="1" applyBorder="1"/>
    <xf numFmtId="0" fontId="1" fillId="5" borderId="42" xfId="0" applyFont="1" applyFill="1" applyBorder="1" applyAlignment="1">
      <alignment horizontal="center" vertical="center" wrapText="1"/>
    </xf>
    <xf numFmtId="20" fontId="0" fillId="0" borderId="37" xfId="0" applyNumberFormat="1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7" fillId="5" borderId="4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/>
    </xf>
    <xf numFmtId="10" fontId="1" fillId="0" borderId="47" xfId="0" applyNumberFormat="1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166" fontId="1" fillId="0" borderId="38" xfId="0" applyNumberFormat="1" applyFont="1" applyBorder="1" applyAlignment="1" applyProtection="1">
      <alignment horizontal="center" wrapText="1"/>
      <protection locked="0"/>
    </xf>
    <xf numFmtId="0" fontId="1" fillId="2" borderId="35" xfId="0" applyFont="1" applyFill="1" applyBorder="1" applyAlignment="1">
      <alignment horizontal="right" vertical="center"/>
    </xf>
    <xf numFmtId="3" fontId="1" fillId="0" borderId="36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2" borderId="37" xfId="0" applyFont="1" applyFill="1" applyBorder="1" applyAlignment="1">
      <alignment vertical="center"/>
    </xf>
    <xf numFmtId="0" fontId="1" fillId="2" borderId="41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0" borderId="35" xfId="0" applyFont="1" applyBorder="1" applyAlignment="1" applyProtection="1">
      <alignment horizontal="center" vertical="center"/>
      <protection locked="0"/>
    </xf>
    <xf numFmtId="0" fontId="1" fillId="2" borderId="41" xfId="0" applyFont="1" applyFill="1" applyBorder="1" applyAlignment="1">
      <alignment vertical="center"/>
    </xf>
    <xf numFmtId="1" fontId="1" fillId="4" borderId="34" xfId="0" applyNumberFormat="1" applyFont="1" applyFill="1" applyBorder="1" applyAlignment="1">
      <alignment horizontal="center"/>
    </xf>
    <xf numFmtId="15" fontId="0" fillId="0" borderId="0" xfId="0" applyNumberFormat="1"/>
    <xf numFmtId="2" fontId="1" fillId="4" borderId="31" xfId="0" applyNumberFormat="1" applyFont="1" applyFill="1" applyBorder="1" applyAlignment="1">
      <alignment horizontal="center"/>
    </xf>
    <xf numFmtId="167" fontId="1" fillId="4" borderId="29" xfId="0" applyNumberFormat="1" applyFont="1" applyFill="1" applyBorder="1" applyAlignment="1">
      <alignment horizontal="center"/>
    </xf>
    <xf numFmtId="0" fontId="1" fillId="2" borderId="37" xfId="0" applyFont="1" applyFill="1" applyBorder="1" applyAlignment="1">
      <alignment horizontal="left" vertical="center"/>
    </xf>
    <xf numFmtId="167" fontId="1" fillId="2" borderId="8" xfId="0" applyNumberFormat="1" applyFont="1" applyFill="1" applyBorder="1"/>
    <xf numFmtId="0" fontId="1" fillId="0" borderId="31" xfId="0" applyFont="1" applyBorder="1" applyAlignment="1" applyProtection="1">
      <alignment horizontal="center"/>
      <protection locked="0"/>
    </xf>
    <xf numFmtId="0" fontId="0" fillId="0" borderId="0" xfId="0" quotePrefix="1"/>
    <xf numFmtId="0" fontId="0" fillId="0" borderId="3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20" fontId="0" fillId="0" borderId="50" xfId="0" applyNumberFormat="1" applyBorder="1" applyAlignment="1" applyProtection="1">
      <alignment horizontal="center" wrapText="1"/>
      <protection locked="0"/>
    </xf>
    <xf numFmtId="0" fontId="1" fillId="4" borderId="39" xfId="0" applyFont="1" applyFill="1" applyBorder="1" applyAlignment="1">
      <alignment horizontal="center"/>
    </xf>
    <xf numFmtId="15" fontId="1" fillId="0" borderId="24" xfId="0" applyNumberFormat="1" applyFont="1" applyBorder="1" applyAlignment="1" applyProtection="1">
      <alignment horizontal="center"/>
      <protection locked="0"/>
    </xf>
    <xf numFmtId="15" fontId="1" fillId="0" borderId="3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166" fontId="1" fillId="0" borderId="0" xfId="0" applyNumberFormat="1" applyFont="1"/>
    <xf numFmtId="2" fontId="1" fillId="0" borderId="0" xfId="0" applyNumberFormat="1" applyFont="1"/>
    <xf numFmtId="0" fontId="8" fillId="0" borderId="0" xfId="0" applyFont="1"/>
    <xf numFmtId="0" fontId="1" fillId="4" borderId="37" xfId="0" applyFont="1" applyFill="1" applyBorder="1" applyAlignment="1">
      <alignment horizontal="center" vertical="center"/>
    </xf>
    <xf numFmtId="0" fontId="1" fillId="2" borderId="24" xfId="0" applyFont="1" applyFill="1" applyBorder="1"/>
    <xf numFmtId="0" fontId="1" fillId="2" borderId="48" xfId="0" applyFont="1" applyFill="1" applyBorder="1"/>
    <xf numFmtId="3" fontId="1" fillId="4" borderId="31" xfId="0" applyNumberFormat="1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1" fillId="0" borderId="32" xfId="0" applyFont="1" applyBorder="1" applyAlignment="1" applyProtection="1">
      <alignment horizontal="center"/>
      <protection locked="0"/>
    </xf>
    <xf numFmtId="0" fontId="1" fillId="0" borderId="24" xfId="0" applyFont="1" applyBorder="1" applyAlignment="1" applyProtection="1">
      <alignment horizontal="center"/>
      <protection locked="0"/>
    </xf>
    <xf numFmtId="0" fontId="1" fillId="0" borderId="2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5" borderId="3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3" fontId="1" fillId="0" borderId="24" xfId="0" applyNumberFormat="1" applyFont="1" applyBorder="1" applyAlignment="1" applyProtection="1">
      <alignment horizontal="center" vertical="center"/>
      <protection locked="0"/>
    </xf>
    <xf numFmtId="3" fontId="1" fillId="0" borderId="28" xfId="0" applyNumberFormat="1" applyFont="1" applyBorder="1" applyAlignment="1" applyProtection="1">
      <alignment horizontal="center" vertical="center"/>
      <protection locked="0"/>
    </xf>
    <xf numFmtId="167" fontId="1" fillId="0" borderId="48" xfId="0" applyNumberFormat="1" applyFont="1" applyBorder="1" applyAlignment="1" applyProtection="1">
      <alignment horizontal="center"/>
      <protection locked="0"/>
    </xf>
    <xf numFmtId="167" fontId="1" fillId="0" borderId="49" xfId="0" applyNumberFormat="1" applyFont="1" applyBorder="1" applyAlignment="1" applyProtection="1">
      <alignment horizontal="center"/>
      <protection locked="0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66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Medium7"/>
  <colors>
    <mruColors>
      <color rgb="FFC9D4CA"/>
      <color rgb="FFA8AFA8"/>
      <color rgb="FF9DB06B"/>
      <color rgb="FFBAD083"/>
      <color rgb="FF7D8B58"/>
      <color rgb="FF879E8E"/>
      <color rgb="FFE8C76A"/>
      <color rgb="FFFA8D29"/>
      <color rgb="FFD1CA69"/>
      <color rgb="FFD472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18344</xdr:colOff>
      <xdr:row>1</xdr:row>
      <xdr:rowOff>12095</xdr:rowOff>
    </xdr:from>
    <xdr:to>
      <xdr:col>5</xdr:col>
      <xdr:colOff>977900</xdr:colOff>
      <xdr:row>2</xdr:row>
      <xdr:rowOff>98777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DC98F5D-5B3D-084A-BD2A-53B83D9D3360}"/>
            </a:ext>
          </a:extLst>
        </xdr:cNvPr>
        <xdr:cNvSpPr txBox="1"/>
      </xdr:nvSpPr>
      <xdr:spPr>
        <a:xfrm>
          <a:off x="119944" y="380395"/>
          <a:ext cx="3639256" cy="620082"/>
        </a:xfrm>
        <a:prstGeom prst="rect">
          <a:avLst/>
        </a:prstGeom>
        <a:solidFill>
          <a:srgbClr val="FFFF00"/>
        </a:solidFill>
        <a:ln w="19050" cmpd="sng">
          <a:solidFill>
            <a:srgbClr val="FFFF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90000" rtlCol="0" anchor="ctr" anchorCtr="0"/>
        <a:lstStyle/>
        <a:p>
          <a:r>
            <a:rPr lang="en-US" sz="1100" b="1"/>
            <a:t>1. Beige cells are required</a:t>
          </a:r>
          <a:r>
            <a:rPr lang="en-US" sz="1100" b="1" baseline="0"/>
            <a:t> (white cells are optional).</a:t>
          </a:r>
        </a:p>
        <a:p>
          <a:r>
            <a:rPr lang="en-US" sz="1100" b="1" baseline="0"/>
            <a:t>2. </a:t>
          </a:r>
          <a:r>
            <a:rPr lang="en-US" sz="1100" b="0" baseline="0"/>
            <a:t>Grey cells are locked. </a:t>
          </a:r>
        </a:p>
        <a:p>
          <a:r>
            <a:rPr lang="en-US" sz="1100" b="1" baseline="0"/>
            <a:t>3. Enter dates as Jan 1, 2025.</a:t>
          </a:r>
          <a:endParaRPr lang="en-US" sz="1100" b="1"/>
        </a:p>
      </xdr:txBody>
    </xdr:sp>
    <xdr:clientData/>
  </xdr:twoCellAnchor>
  <xdr:twoCellAnchor>
    <xdr:from>
      <xdr:col>14</xdr:col>
      <xdr:colOff>50801</xdr:colOff>
      <xdr:row>2</xdr:row>
      <xdr:rowOff>155221</xdr:rowOff>
    </xdr:from>
    <xdr:to>
      <xdr:col>15</xdr:col>
      <xdr:colOff>2044700</xdr:colOff>
      <xdr:row>9</xdr:row>
      <xdr:rowOff>2418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BD51C8F-98FA-2346-9915-6BAB718DA715}"/>
            </a:ext>
          </a:extLst>
        </xdr:cNvPr>
        <xdr:cNvSpPr txBox="1"/>
      </xdr:nvSpPr>
      <xdr:spPr>
        <a:xfrm>
          <a:off x="11747501" y="1056921"/>
          <a:ext cx="3149599" cy="1231497"/>
        </a:xfrm>
        <a:prstGeom prst="rect">
          <a:avLst/>
        </a:prstGeom>
        <a:solidFill>
          <a:srgbClr val="9DB06B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 baseline="0"/>
            <a:t>Mortality: % </a:t>
          </a:r>
          <a:r>
            <a:rPr lang="en-US" sz="1000" b="0" baseline="0"/>
            <a:t>flock mortality m</a:t>
          </a:r>
          <a:r>
            <a:rPr lang="en-US" sz="1000" baseline="0"/>
            <a:t>ust not </a:t>
          </a:r>
          <a:r>
            <a:rPr lang="en-US" sz="1000" b="0" baseline="0"/>
            <a:t>exceed 6% for Step 1, 5% for Steps 2 &amp; 3, and 4% for Steps 4, 5, &amp; 5+.</a:t>
          </a:r>
        </a:p>
        <a:p>
          <a:r>
            <a:rPr lang="en-US" sz="1000" b="1" baseline="0"/>
            <a:t>Lameness and FPD Assessments: </a:t>
          </a:r>
          <a:r>
            <a:rPr lang="en-US" sz="1000" b="0" baseline="0"/>
            <a:t>Must be conducted in the final week prior to slaughter (or at plant for FPD).</a:t>
          </a:r>
        </a:p>
        <a:p>
          <a:r>
            <a:rPr lang="en-US" sz="1000" b="1" baseline="0"/>
            <a:t>Soiled Feather &amp; Litter Quality Assessments: M</a:t>
          </a:r>
          <a:r>
            <a:rPr lang="en-US" sz="1000" b="0" baseline="0"/>
            <a:t>ust be performed between 15-20 days of age.</a:t>
          </a:r>
        </a:p>
        <a:p>
          <a:r>
            <a:rPr lang="en-US" sz="1000" b="0" i="1" baseline="0"/>
            <a:t>* Does not include 4% variation allowance.</a:t>
          </a:r>
        </a:p>
      </xdr:txBody>
    </xdr:sp>
    <xdr:clientData/>
  </xdr:twoCellAnchor>
  <xdr:twoCellAnchor>
    <xdr:from>
      <xdr:col>1</xdr:col>
      <xdr:colOff>1413</xdr:colOff>
      <xdr:row>2</xdr:row>
      <xdr:rowOff>155221</xdr:rowOff>
    </xdr:from>
    <xdr:to>
      <xdr:col>11</xdr:col>
      <xdr:colOff>570091</xdr:colOff>
      <xdr:row>4</xdr:row>
      <xdr:rowOff>28221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4FB5BF4-57D6-774A-8AB9-ECE0EF3398C8}"/>
            </a:ext>
          </a:extLst>
        </xdr:cNvPr>
        <xdr:cNvSpPr txBox="1"/>
      </xdr:nvSpPr>
      <xdr:spPr>
        <a:xfrm>
          <a:off x="100191" y="1284110"/>
          <a:ext cx="8654344" cy="239889"/>
        </a:xfrm>
        <a:prstGeom prst="rect">
          <a:avLst/>
        </a:prstGeom>
        <a:solidFill>
          <a:srgbClr val="9DB06B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1"/>
            <a:t>Air Quality: AQ</a:t>
          </a:r>
          <a:r>
            <a:rPr lang="en-US" sz="1100" b="1" baseline="0"/>
            <a:t> </a:t>
          </a:r>
          <a:r>
            <a:rPr lang="en-US" sz="1100" b="1"/>
            <a:t>must not exceed 20 ppm (ammonia), or 10 mg/m3 (dust), or a score of more than 1 on the sensory evaluation below:</a:t>
          </a:r>
          <a:endParaRPr lang="en-US" sz="1100"/>
        </a:p>
      </xdr:txBody>
    </xdr:sp>
    <xdr:clientData/>
  </xdr:twoCellAnchor>
  <xdr:twoCellAnchor>
    <xdr:from>
      <xdr:col>1</xdr:col>
      <xdr:colOff>423333</xdr:colOff>
      <xdr:row>4</xdr:row>
      <xdr:rowOff>70555</xdr:rowOff>
    </xdr:from>
    <xdr:to>
      <xdr:col>3</xdr:col>
      <xdr:colOff>663221</xdr:colOff>
      <xdr:row>9</xdr:row>
      <xdr:rowOff>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5C57465-4416-3940-826D-A8EA530AF086}"/>
            </a:ext>
          </a:extLst>
        </xdr:cNvPr>
        <xdr:cNvSpPr txBox="1"/>
      </xdr:nvSpPr>
      <xdr:spPr>
        <a:xfrm>
          <a:off x="522111" y="1340555"/>
          <a:ext cx="1820332" cy="917224"/>
        </a:xfrm>
        <a:prstGeom prst="rect">
          <a:avLst/>
        </a:prstGeom>
        <a:solidFill>
          <a:srgbClr val="9DB06B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Score 0: </a:t>
          </a:r>
          <a:r>
            <a:rPr lang="en-US" sz="1100"/>
            <a:t>Odor</a:t>
          </a:r>
          <a:r>
            <a:rPr lang="en-US" sz="1100" baseline="0"/>
            <a:t>/dust not </a:t>
          </a:r>
        </a:p>
        <a:p>
          <a:r>
            <a:rPr lang="en-US" sz="1100" baseline="0"/>
            <a:t>noticeable (easy to breathe).</a:t>
          </a:r>
        </a:p>
        <a:p>
          <a:r>
            <a:rPr lang="en-US" sz="1100" b="1" baseline="0"/>
            <a:t>Score 1: </a:t>
          </a:r>
          <a:r>
            <a:rPr lang="en-US" sz="1100" baseline="0"/>
            <a:t>Odor/dust hardly noticeable.</a:t>
          </a:r>
          <a:endParaRPr lang="en-US" sz="1100"/>
        </a:p>
        <a:p>
          <a:endParaRPr lang="en-US" sz="1100"/>
        </a:p>
        <a:p>
          <a:endParaRPr lang="en-US" sz="1100"/>
        </a:p>
      </xdr:txBody>
    </xdr:sp>
    <xdr:clientData/>
  </xdr:twoCellAnchor>
  <xdr:twoCellAnchor>
    <xdr:from>
      <xdr:col>5</xdr:col>
      <xdr:colOff>112889</xdr:colOff>
      <xdr:row>4</xdr:row>
      <xdr:rowOff>76200</xdr:rowOff>
    </xdr:from>
    <xdr:to>
      <xdr:col>11</xdr:col>
      <xdr:colOff>564448</xdr:colOff>
      <xdr:row>8</xdr:row>
      <xdr:rowOff>197555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302E551-50EA-7140-A0DF-9F55CF586598}"/>
            </a:ext>
          </a:extLst>
        </xdr:cNvPr>
        <xdr:cNvSpPr txBox="1"/>
      </xdr:nvSpPr>
      <xdr:spPr>
        <a:xfrm>
          <a:off x="3132667" y="1346200"/>
          <a:ext cx="5616225" cy="911577"/>
        </a:xfrm>
        <a:prstGeom prst="rect">
          <a:avLst/>
        </a:prstGeom>
        <a:solidFill>
          <a:srgbClr val="9DB06B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baseline="0"/>
            <a:t>Score 2: </a:t>
          </a:r>
          <a:r>
            <a:rPr lang="en-US" sz="1100" baseline="0"/>
            <a:t>Odor/dust distinct, annoying (watery eyes and/or coughing).</a:t>
          </a:r>
        </a:p>
        <a:p>
          <a:r>
            <a:rPr lang="en-US" sz="1100" b="1"/>
            <a:t>Score 3: </a:t>
          </a:r>
          <a:r>
            <a:rPr lang="en-US" sz="1100"/>
            <a:t>Odor/dust irritating</a:t>
          </a:r>
          <a:r>
            <a:rPr lang="en-US" sz="1100" baseline="0"/>
            <a:t> </a:t>
          </a:r>
          <a:r>
            <a:rPr lang="en-US" sz="1100"/>
            <a:t>(stinging</a:t>
          </a:r>
          <a:r>
            <a:rPr lang="en-US" sz="1100" baseline="0"/>
            <a:t> </a:t>
          </a:r>
          <a:r>
            <a:rPr lang="en-US" sz="1100"/>
            <a:t>eyes and/or excessive coughing).</a:t>
          </a:r>
        </a:p>
        <a:p>
          <a:r>
            <a:rPr lang="en-US" sz="1100" b="1"/>
            <a:t>Score 4: </a:t>
          </a:r>
          <a:r>
            <a:rPr lang="en-US" sz="1100" b="0"/>
            <a:t>Odor/dust bearable (stinging eyes/mouth,</a:t>
          </a:r>
          <a:r>
            <a:rPr lang="en-US" sz="1100" b="0" baseline="0"/>
            <a:t> </a:t>
          </a:r>
          <a:r>
            <a:rPr lang="en-US" sz="1100" b="0"/>
            <a:t>excessive coughing, pain when swallowing).</a:t>
          </a:r>
        </a:p>
        <a:p>
          <a:r>
            <a:rPr lang="en-US" sz="1100" b="1"/>
            <a:t>Score 5: </a:t>
          </a:r>
          <a:r>
            <a:rPr lang="en-US" sz="1100"/>
            <a:t>Odor/dust unbearable, you need to leave the barn (hurts</a:t>
          </a:r>
          <a:r>
            <a:rPr lang="en-US" sz="1100" baseline="0"/>
            <a:t> to breathe in)</a:t>
          </a:r>
          <a:r>
            <a:rPr lang="en-US" sz="1100"/>
            <a:t>.</a:t>
          </a:r>
        </a:p>
        <a:p>
          <a:endParaRPr lang="en-US" sz="1100"/>
        </a:p>
        <a:p>
          <a:endParaRPr lang="en-US" sz="1100"/>
        </a:p>
        <a:p>
          <a:endParaRPr lang="en-US" sz="1100"/>
        </a:p>
      </xdr:txBody>
    </xdr:sp>
    <xdr:clientData/>
  </xdr:twoCellAnchor>
  <xdr:twoCellAnchor>
    <xdr:from>
      <xdr:col>5</xdr:col>
      <xdr:colOff>596900</xdr:colOff>
      <xdr:row>1</xdr:row>
      <xdr:rowOff>16934</xdr:rowOff>
    </xdr:from>
    <xdr:to>
      <xdr:col>15</xdr:col>
      <xdr:colOff>444500</xdr:colOff>
      <xdr:row>2</xdr:row>
      <xdr:rowOff>95957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1176498-89B8-B74D-B544-1C2F676C6CAA}"/>
            </a:ext>
          </a:extLst>
        </xdr:cNvPr>
        <xdr:cNvSpPr txBox="1"/>
      </xdr:nvSpPr>
      <xdr:spPr>
        <a:xfrm>
          <a:off x="3378200" y="385234"/>
          <a:ext cx="9626600" cy="612423"/>
        </a:xfrm>
        <a:prstGeom prst="rect">
          <a:avLst/>
        </a:prstGeom>
        <a:solidFill>
          <a:srgbClr val="FFFF00"/>
        </a:solidFill>
        <a:ln w="19050" cmpd="sng">
          <a:solidFill>
            <a:srgbClr val="FFFF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90000" rtlCol="0" anchor="ctr" anchorCtr="0"/>
        <a:lstStyle/>
        <a:p>
          <a:r>
            <a:rPr lang="en-US" sz="1100" b="1" baseline="0"/>
            <a:t>5. </a:t>
          </a:r>
          <a:r>
            <a:rPr lang="en-US" sz="1100" baseline="0"/>
            <a:t>Record results of the lameness, FPD, soiled feather, and litter quality assessment (and FPD scores) in cells below.</a:t>
          </a:r>
        </a:p>
        <a:p>
          <a:r>
            <a:rPr lang="en-US" sz="1100" b="1" baseline="0"/>
            <a:t>6. </a:t>
          </a:r>
          <a:r>
            <a:rPr lang="en-US" sz="1100" b="0" baseline="0"/>
            <a:t>If</a:t>
          </a:r>
          <a:r>
            <a:rPr lang="en-US" sz="1100" baseline="0"/>
            <a:t> levels exceed thresholds for mortality, air quality, lameness, litter quality, soiled feather score, or footpad dermatitis, a </a:t>
          </a:r>
          <a:r>
            <a:rPr lang="en-US" sz="1100" b="1" baseline="0"/>
            <a:t>written intervention plan </a:t>
          </a:r>
          <a:r>
            <a:rPr lang="en-US" sz="1100" baseline="0"/>
            <a:t>must be implemented. </a:t>
          </a:r>
          <a:endParaRPr lang="en-US" sz="1100" baseline="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846670</xdr:colOff>
      <xdr:row>4</xdr:row>
      <xdr:rowOff>70552</xdr:rowOff>
    </xdr:from>
    <xdr:to>
      <xdr:col>5</xdr:col>
      <xdr:colOff>63500</xdr:colOff>
      <xdr:row>8</xdr:row>
      <xdr:rowOff>206373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8C1A40E-CBDC-0B40-8958-A6E6DB4E0538}"/>
            </a:ext>
          </a:extLst>
        </xdr:cNvPr>
        <xdr:cNvSpPr txBox="1"/>
      </xdr:nvSpPr>
      <xdr:spPr>
        <a:xfrm rot="16200000">
          <a:off x="2323924" y="1546048"/>
          <a:ext cx="961321" cy="550330"/>
        </a:xfrm>
        <a:prstGeom prst="rect">
          <a:avLst/>
        </a:prstGeom>
        <a:solidFill>
          <a:srgbClr val="9DB06B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 u="sng" baseline="0"/>
            <a:t>NOT ACCEPTABLE</a:t>
          </a:r>
          <a:endParaRPr lang="en-US" sz="1100" u="sng"/>
        </a:p>
        <a:p>
          <a:pPr algn="ctr"/>
          <a:endParaRPr lang="en-US" sz="1100" u="sng"/>
        </a:p>
        <a:p>
          <a:pPr algn="ctr"/>
          <a:endParaRPr lang="en-US" sz="1100" u="sng"/>
        </a:p>
      </xdr:txBody>
    </xdr:sp>
    <xdr:clientData/>
  </xdr:twoCellAnchor>
  <xdr:twoCellAnchor>
    <xdr:from>
      <xdr:col>1</xdr:col>
      <xdr:colOff>4956</xdr:colOff>
      <xdr:row>4</xdr:row>
      <xdr:rowOff>67732</xdr:rowOff>
    </xdr:from>
    <xdr:to>
      <xdr:col>1</xdr:col>
      <xdr:colOff>380999</xdr:colOff>
      <xdr:row>8</xdr:row>
      <xdr:rowOff>194734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D5AA5A8-153F-8F4D-9952-0F3C86B52BD3}"/>
            </a:ext>
          </a:extLst>
        </xdr:cNvPr>
        <xdr:cNvSpPr txBox="1"/>
      </xdr:nvSpPr>
      <xdr:spPr>
        <a:xfrm rot="16200000">
          <a:off x="-180085" y="1625961"/>
          <a:ext cx="952502" cy="376043"/>
        </a:xfrm>
        <a:prstGeom prst="rect">
          <a:avLst/>
        </a:prstGeom>
        <a:solidFill>
          <a:srgbClr val="9DB06B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 u="sng" baseline="0"/>
            <a:t>ACCEPTABLE</a:t>
          </a:r>
          <a:endParaRPr lang="en-US" sz="1100" u="sng"/>
        </a:p>
        <a:p>
          <a:pPr algn="ctr"/>
          <a:endParaRPr lang="en-US" sz="1100" u="sng"/>
        </a:p>
        <a:p>
          <a:pPr algn="ctr"/>
          <a:endParaRPr lang="en-US" sz="1100" u="sng"/>
        </a:p>
      </xdr:txBody>
    </xdr:sp>
    <xdr:clientData/>
  </xdr:twoCellAnchor>
  <xdr:twoCellAnchor>
    <xdr:from>
      <xdr:col>3</xdr:col>
      <xdr:colOff>702740</xdr:colOff>
      <xdr:row>4</xdr:row>
      <xdr:rowOff>67732</xdr:rowOff>
    </xdr:from>
    <xdr:to>
      <xdr:col>3</xdr:col>
      <xdr:colOff>804337</xdr:colOff>
      <xdr:row>8</xdr:row>
      <xdr:rowOff>194734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D26786B-9EEE-3E4D-9376-6D6A25627F41}"/>
            </a:ext>
          </a:extLst>
        </xdr:cNvPr>
        <xdr:cNvSpPr txBox="1"/>
      </xdr:nvSpPr>
      <xdr:spPr>
        <a:xfrm rot="16200000">
          <a:off x="1974149" y="1971323"/>
          <a:ext cx="917224" cy="101597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100" u="sng"/>
        </a:p>
        <a:p>
          <a:pPr algn="ctr"/>
          <a:endParaRPr lang="en-US" sz="1100" u="sng"/>
        </a:p>
        <a:p>
          <a:pPr algn="ctr"/>
          <a:endParaRPr lang="en-US" sz="1100" u="sng"/>
        </a:p>
      </xdr:txBody>
    </xdr:sp>
    <xdr:clientData/>
  </xdr:twoCellAnchor>
  <xdr:twoCellAnchor>
    <xdr:from>
      <xdr:col>1</xdr:col>
      <xdr:colOff>271458</xdr:colOff>
      <xdr:row>7</xdr:row>
      <xdr:rowOff>15874</xdr:rowOff>
    </xdr:from>
    <xdr:to>
      <xdr:col>1</xdr:col>
      <xdr:colOff>476251</xdr:colOff>
      <xdr:row>8</xdr:row>
      <xdr:rowOff>26293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120C2DD5-A49D-8C4F-B308-C2D9F32A1DDD}"/>
            </a:ext>
          </a:extLst>
        </xdr:cNvPr>
        <xdr:cNvSpPr/>
      </xdr:nvSpPr>
      <xdr:spPr>
        <a:xfrm rot="16200000">
          <a:off x="368646" y="1910999"/>
          <a:ext cx="216794" cy="204793"/>
        </a:xfrm>
        <a:prstGeom prst="downArrow">
          <a:avLst>
            <a:gd name="adj1" fmla="val 50000"/>
            <a:gd name="adj2" fmla="val 68307"/>
          </a:avLst>
        </a:prstGeom>
        <a:solidFill>
          <a:srgbClr val="BAD083"/>
        </a:solidFill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280977</xdr:colOff>
      <xdr:row>5</xdr:row>
      <xdr:rowOff>80932</xdr:rowOff>
    </xdr:from>
    <xdr:to>
      <xdr:col>1</xdr:col>
      <xdr:colOff>485770</xdr:colOff>
      <xdr:row>6</xdr:row>
      <xdr:rowOff>91351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559544C4-5EA9-234D-A7A5-F978754DA3AA}"/>
            </a:ext>
          </a:extLst>
        </xdr:cNvPr>
        <xdr:cNvSpPr/>
      </xdr:nvSpPr>
      <xdr:spPr>
        <a:xfrm rot="16200000">
          <a:off x="378165" y="1563307"/>
          <a:ext cx="216794" cy="204793"/>
        </a:xfrm>
        <a:prstGeom prst="downArrow">
          <a:avLst>
            <a:gd name="adj1" fmla="val 50000"/>
            <a:gd name="adj2" fmla="val 68307"/>
          </a:avLst>
        </a:prstGeom>
        <a:solidFill>
          <a:srgbClr val="BAD083"/>
        </a:solidFill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415924</xdr:colOff>
      <xdr:row>7</xdr:row>
      <xdr:rowOff>17460</xdr:rowOff>
    </xdr:from>
    <xdr:to>
      <xdr:col>5</xdr:col>
      <xdr:colOff>176217</xdr:colOff>
      <xdr:row>8</xdr:row>
      <xdr:rowOff>27879</xdr:rowOff>
    </xdr:to>
    <xdr:sp macro="" textlink="">
      <xdr:nvSpPr>
        <xdr:cNvPr id="16" name="Down Arrow 15">
          <a:extLst>
            <a:ext uri="{FF2B5EF4-FFF2-40B4-BE49-F238E27FC236}">
              <a16:creationId xmlns:a16="http://schemas.microsoft.com/office/drawing/2014/main" id="{2437258A-B7FE-C744-BDDD-C5467B9E6780}"/>
            </a:ext>
          </a:extLst>
        </xdr:cNvPr>
        <xdr:cNvSpPr/>
      </xdr:nvSpPr>
      <xdr:spPr>
        <a:xfrm rot="16200000">
          <a:off x="2981674" y="1912585"/>
          <a:ext cx="216794" cy="204793"/>
        </a:xfrm>
        <a:prstGeom prst="downArrow">
          <a:avLst>
            <a:gd name="adj1" fmla="val 50000"/>
            <a:gd name="adj2" fmla="val 68307"/>
          </a:avLst>
        </a:prstGeom>
        <a:solidFill>
          <a:srgbClr val="BAD083"/>
        </a:solidFill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425443</xdr:colOff>
      <xdr:row>5</xdr:row>
      <xdr:rowOff>82518</xdr:rowOff>
    </xdr:from>
    <xdr:to>
      <xdr:col>5</xdr:col>
      <xdr:colOff>185736</xdr:colOff>
      <xdr:row>6</xdr:row>
      <xdr:rowOff>92937</xdr:rowOff>
    </xdr:to>
    <xdr:sp macro="" textlink="">
      <xdr:nvSpPr>
        <xdr:cNvPr id="17" name="Down Arrow 16">
          <a:extLst>
            <a:ext uri="{FF2B5EF4-FFF2-40B4-BE49-F238E27FC236}">
              <a16:creationId xmlns:a16="http://schemas.microsoft.com/office/drawing/2014/main" id="{40AB59F8-19C2-924D-B7C7-D8C94EEA46C4}"/>
            </a:ext>
          </a:extLst>
        </xdr:cNvPr>
        <xdr:cNvSpPr/>
      </xdr:nvSpPr>
      <xdr:spPr>
        <a:xfrm rot="16200000">
          <a:off x="2991193" y="1564893"/>
          <a:ext cx="216794" cy="204793"/>
        </a:xfrm>
        <a:prstGeom prst="downArrow">
          <a:avLst>
            <a:gd name="adj1" fmla="val 50000"/>
            <a:gd name="adj2" fmla="val 68307"/>
          </a:avLst>
        </a:prstGeom>
        <a:solidFill>
          <a:srgbClr val="BAD083"/>
        </a:solidFill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810384</xdr:colOff>
      <xdr:row>13</xdr:row>
      <xdr:rowOff>36288</xdr:rowOff>
    </xdr:from>
    <xdr:to>
      <xdr:col>2</xdr:col>
      <xdr:colOff>12095</xdr:colOff>
      <xdr:row>14</xdr:row>
      <xdr:rowOff>169333</xdr:rowOff>
    </xdr:to>
    <xdr:sp macro="" textlink="">
      <xdr:nvSpPr>
        <xdr:cNvPr id="19" name="Left Brace 18">
          <a:extLst>
            <a:ext uri="{FF2B5EF4-FFF2-40B4-BE49-F238E27FC236}">
              <a16:creationId xmlns:a16="http://schemas.microsoft.com/office/drawing/2014/main" id="{5CE117D4-426A-D245-83BB-E8426DB74CE7}"/>
            </a:ext>
          </a:extLst>
        </xdr:cNvPr>
        <xdr:cNvSpPr/>
      </xdr:nvSpPr>
      <xdr:spPr>
        <a:xfrm>
          <a:off x="907146" y="2806098"/>
          <a:ext cx="145139" cy="338664"/>
        </a:xfrm>
        <a:prstGeom prst="leftBrace">
          <a:avLst/>
        </a:prstGeom>
        <a:noFill/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15</xdr:col>
      <xdr:colOff>990600</xdr:colOff>
      <xdr:row>0</xdr:row>
      <xdr:rowOff>0</xdr:rowOff>
    </xdr:from>
    <xdr:to>
      <xdr:col>15</xdr:col>
      <xdr:colOff>2019300</xdr:colOff>
      <xdr:row>2</xdr:row>
      <xdr:rowOff>124086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42A462A-C216-584A-BE0B-B9C558197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6200" y="0"/>
          <a:ext cx="1028700" cy="1025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4FD04-1C6C-3847-A86B-9163A6F69940}">
  <dimension ref="A1:F28"/>
  <sheetViews>
    <sheetView workbookViewId="0">
      <selection sqref="A1:XFD1048576"/>
    </sheetView>
  </sheetViews>
  <sheetFormatPr defaultColWidth="10.6640625" defaultRowHeight="15.5"/>
  <cols>
    <col min="1" max="2" width="20.33203125" bestFit="1" customWidth="1"/>
    <col min="3" max="3" width="17.1640625" bestFit="1" customWidth="1"/>
    <col min="4" max="6" width="20.33203125" customWidth="1"/>
  </cols>
  <sheetData>
    <row r="1" spans="1:6">
      <c r="A1" t="s">
        <v>27</v>
      </c>
      <c r="B1" t="s">
        <v>71</v>
      </c>
      <c r="C1" t="s">
        <v>73</v>
      </c>
    </row>
    <row r="2" spans="1:6">
      <c r="A2" t="s">
        <v>43</v>
      </c>
      <c r="B2" s="92">
        <v>44013</v>
      </c>
      <c r="C2" t="s">
        <v>77</v>
      </c>
      <c r="D2" t="s">
        <v>77</v>
      </c>
      <c r="E2" t="s">
        <v>76</v>
      </c>
      <c r="F2" t="s">
        <v>78</v>
      </c>
    </row>
    <row r="3" spans="1:6">
      <c r="A3" t="s">
        <v>44</v>
      </c>
      <c r="C3" t="s">
        <v>76</v>
      </c>
      <c r="D3" s="98" t="s">
        <v>75</v>
      </c>
      <c r="E3" s="98" t="s">
        <v>75</v>
      </c>
      <c r="F3" t="s">
        <v>75</v>
      </c>
    </row>
    <row r="4" spans="1:6">
      <c r="A4" t="s">
        <v>46</v>
      </c>
      <c r="C4" t="s">
        <v>78</v>
      </c>
      <c r="D4" t="s">
        <v>79</v>
      </c>
      <c r="E4" t="s">
        <v>79</v>
      </c>
      <c r="F4">
        <v>0</v>
      </c>
    </row>
    <row r="5" spans="1:6">
      <c r="A5" t="s">
        <v>47</v>
      </c>
      <c r="D5" t="s">
        <v>80</v>
      </c>
      <c r="E5" t="s">
        <v>80</v>
      </c>
      <c r="F5">
        <v>1</v>
      </c>
    </row>
    <row r="6" spans="1:6">
      <c r="A6" t="s">
        <v>49</v>
      </c>
      <c r="D6" t="s">
        <v>81</v>
      </c>
      <c r="E6" t="s">
        <v>81</v>
      </c>
      <c r="F6">
        <v>2</v>
      </c>
    </row>
    <row r="7" spans="1:6">
      <c r="A7" t="s">
        <v>50</v>
      </c>
      <c r="D7" t="s">
        <v>82</v>
      </c>
      <c r="E7" t="s">
        <v>82</v>
      </c>
      <c r="F7">
        <v>3</v>
      </c>
    </row>
    <row r="8" spans="1:6">
      <c r="A8" t="s">
        <v>51</v>
      </c>
      <c r="D8" t="s">
        <v>83</v>
      </c>
      <c r="E8" t="s">
        <v>83</v>
      </c>
      <c r="F8">
        <v>4</v>
      </c>
    </row>
    <row r="9" spans="1:6">
      <c r="A9" t="s">
        <v>52</v>
      </c>
      <c r="D9" t="s">
        <v>84</v>
      </c>
      <c r="E9" t="s">
        <v>84</v>
      </c>
      <c r="F9">
        <v>5</v>
      </c>
    </row>
    <row r="10" spans="1:6">
      <c r="A10" t="s">
        <v>53</v>
      </c>
      <c r="D10" t="s">
        <v>74</v>
      </c>
      <c r="E10" t="s">
        <v>74</v>
      </c>
    </row>
    <row r="11" spans="1:6">
      <c r="A11" t="s">
        <v>54</v>
      </c>
    </row>
    <row r="12" spans="1:6">
      <c r="A12" t="s">
        <v>55</v>
      </c>
    </row>
    <row r="13" spans="1:6">
      <c r="A13" t="s">
        <v>69</v>
      </c>
    </row>
    <row r="14" spans="1:6">
      <c r="A14" t="s">
        <v>56</v>
      </c>
    </row>
    <row r="15" spans="1:6">
      <c r="A15" t="s">
        <v>57</v>
      </c>
    </row>
    <row r="16" spans="1:6">
      <c r="A16" t="s">
        <v>58</v>
      </c>
    </row>
    <row r="17" spans="1:1">
      <c r="A17" t="s">
        <v>59</v>
      </c>
    </row>
    <row r="18" spans="1:1">
      <c r="A18" t="s">
        <v>60</v>
      </c>
    </row>
    <row r="19" spans="1:1">
      <c r="A19" t="s">
        <v>61</v>
      </c>
    </row>
    <row r="20" spans="1:1">
      <c r="A20" t="s">
        <v>48</v>
      </c>
    </row>
    <row r="21" spans="1:1">
      <c r="A21" t="s">
        <v>64</v>
      </c>
    </row>
    <row r="22" spans="1:1">
      <c r="A22" t="s">
        <v>65</v>
      </c>
    </row>
    <row r="23" spans="1:1">
      <c r="A23" t="s">
        <v>66</v>
      </c>
    </row>
    <row r="24" spans="1:1">
      <c r="A24" t="s">
        <v>62</v>
      </c>
    </row>
    <row r="25" spans="1:1">
      <c r="A25" t="s">
        <v>63</v>
      </c>
    </row>
    <row r="26" spans="1:1">
      <c r="A26" t="s">
        <v>45</v>
      </c>
    </row>
    <row r="27" spans="1:1">
      <c r="A27" t="s">
        <v>67</v>
      </c>
    </row>
    <row r="28" spans="1:1">
      <c r="A28" t="s">
        <v>68</v>
      </c>
    </row>
  </sheetData>
  <sheetProtection algorithmName="SHA-512" hashValue="zWI3qpu5HMXkECSJJ3n/yDz3necQsK/bAHI2tCL7pFN6my/jijd7N39NbuRxc3cwLSCZgHlZsWTdvEPgttzkKg==" saltValue="u4y7rdeZDIRgiRByrNx0Pg==" spinCount="100000" sheet="1" scenarios="1"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299"/>
  <sheetViews>
    <sheetView showGridLines="0" tabSelected="1" zoomScaleNormal="100" workbookViewId="0">
      <selection activeCell="G12" sqref="G12:H12"/>
    </sheetView>
  </sheetViews>
  <sheetFormatPr defaultColWidth="10.83203125" defaultRowHeight="15.5"/>
  <cols>
    <col min="1" max="1" width="1.33203125" customWidth="1"/>
    <col min="2" max="2" width="12.33203125" style="8" customWidth="1"/>
    <col min="3" max="3" width="7.83203125" style="6" customWidth="1"/>
    <col min="4" max="4" width="9.33203125" customWidth="1"/>
    <col min="5" max="5" width="5.6640625" customWidth="1"/>
    <col min="6" max="6" width="13.33203125" customWidth="1"/>
    <col min="7" max="7" width="12" customWidth="1"/>
    <col min="8" max="8" width="12.33203125" customWidth="1"/>
    <col min="9" max="10" width="12" customWidth="1"/>
    <col min="11" max="11" width="13.5" customWidth="1"/>
    <col min="12" max="12" width="8.33203125" customWidth="1"/>
    <col min="13" max="13" width="18.5" customWidth="1"/>
    <col min="14" max="14" width="17.6640625" customWidth="1"/>
    <col min="15" max="15" width="15.1640625" customWidth="1"/>
    <col min="16" max="16" width="27" customWidth="1"/>
    <col min="17" max="17" width="3" customWidth="1"/>
    <col min="20" max="20" width="3.6640625" hidden="1" customWidth="1"/>
    <col min="21" max="24" width="9.1640625" hidden="1" customWidth="1"/>
  </cols>
  <sheetData>
    <row r="1" spans="2:24" ht="29" customHeight="1">
      <c r="B1" s="7" t="str">
        <f>"G.A.P.'s Daily Records Template for Chickens v4.0 for "&amp;D11</f>
        <v xml:space="preserve">G.A.P.'s Daily Records Template for Chickens v4.0 for </v>
      </c>
    </row>
    <row r="2" spans="2:24" ht="42" customHeight="1">
      <c r="B2" s="1"/>
      <c r="C2" s="1"/>
      <c r="D2" s="1"/>
      <c r="E2" s="1"/>
      <c r="F2" s="1"/>
      <c r="G2" s="1"/>
      <c r="H2" s="1"/>
      <c r="I2" s="1"/>
      <c r="J2" s="1"/>
      <c r="K2" s="1"/>
      <c r="M2" s="1"/>
      <c r="N2" s="1"/>
      <c r="O2" s="1"/>
      <c r="P2" s="1"/>
      <c r="Q2" s="1"/>
      <c r="T2" t="s">
        <v>88</v>
      </c>
    </row>
    <row r="3" spans="2:24" ht="13" customHeight="1" thickBot="1">
      <c r="T3" s="105"/>
      <c r="U3" s="106">
        <v>43101</v>
      </c>
      <c r="V3" s="106">
        <v>44013</v>
      </c>
      <c r="W3" s="106">
        <v>43101</v>
      </c>
      <c r="X3" s="106">
        <v>44013</v>
      </c>
    </row>
    <row r="4" spans="2:24" ht="16" customHeight="1" thickBot="1">
      <c r="B4" s="1"/>
      <c r="C4" s="1"/>
      <c r="D4" s="1"/>
      <c r="E4" s="1"/>
      <c r="F4" s="1"/>
      <c r="G4" s="1"/>
      <c r="H4" s="1"/>
      <c r="I4" s="1"/>
      <c r="J4" s="1"/>
      <c r="K4" s="1"/>
      <c r="M4" s="24" t="s">
        <v>16</v>
      </c>
      <c r="N4" s="25" t="s">
        <v>40</v>
      </c>
      <c r="O4" s="79"/>
      <c r="T4" s="105">
        <v>1</v>
      </c>
      <c r="U4" s="105">
        <v>6.5</v>
      </c>
      <c r="V4" s="105">
        <v>6</v>
      </c>
      <c r="W4" s="105">
        <v>32</v>
      </c>
      <c r="X4" s="105">
        <v>29</v>
      </c>
    </row>
    <row r="5" spans="2:24" ht="16" customHeight="1">
      <c r="B5" s="1"/>
      <c r="C5" s="1"/>
      <c r="D5" s="1"/>
      <c r="E5" s="1"/>
      <c r="F5" s="1"/>
      <c r="G5" s="1"/>
      <c r="H5" s="1"/>
      <c r="I5" s="1"/>
      <c r="J5" s="1"/>
      <c r="K5" s="1"/>
      <c r="M5" s="26" t="s">
        <v>14</v>
      </c>
      <c r="N5" s="41">
        <f>SUMIF($F:$F,"Found Dead",$E:$E)</f>
        <v>0</v>
      </c>
      <c r="O5" s="79"/>
      <c r="T5" s="105">
        <v>2</v>
      </c>
      <c r="U5" s="105">
        <v>6.5</v>
      </c>
      <c r="V5" s="105">
        <v>6</v>
      </c>
      <c r="W5" s="105">
        <v>32</v>
      </c>
      <c r="X5" s="105">
        <v>29</v>
      </c>
    </row>
    <row r="6" spans="2:24" ht="16" customHeight="1">
      <c r="B6" s="1"/>
      <c r="C6" s="1"/>
      <c r="D6" s="1"/>
      <c r="E6" s="1"/>
      <c r="F6" s="1"/>
      <c r="G6" s="1"/>
      <c r="H6" s="1"/>
      <c r="I6" s="1"/>
      <c r="J6" s="1"/>
      <c r="K6" s="1"/>
      <c r="M6" s="27" t="s">
        <v>12</v>
      </c>
      <c r="N6" s="42" t="e">
        <f>N$5/$N$11</f>
        <v>#DIV/0!</v>
      </c>
      <c r="O6" s="80"/>
      <c r="T6" s="105">
        <v>3</v>
      </c>
      <c r="U6" s="105">
        <v>6</v>
      </c>
      <c r="V6" s="105">
        <v>6</v>
      </c>
      <c r="W6" s="105">
        <v>29</v>
      </c>
      <c r="X6" s="105">
        <v>29</v>
      </c>
    </row>
    <row r="7" spans="2:24" ht="16" customHeight="1">
      <c r="B7" s="1"/>
      <c r="C7" s="1"/>
      <c r="D7" s="1"/>
      <c r="E7" s="1"/>
      <c r="F7" s="1"/>
      <c r="G7" s="1"/>
      <c r="H7" s="1"/>
      <c r="I7" s="1"/>
      <c r="J7" s="1"/>
      <c r="K7" s="1"/>
      <c r="M7" s="22"/>
      <c r="N7" s="23"/>
      <c r="O7" s="80"/>
      <c r="T7" s="105">
        <v>4</v>
      </c>
      <c r="U7" s="105">
        <v>5.5</v>
      </c>
      <c r="V7" s="105">
        <v>5.5</v>
      </c>
      <c r="W7" s="105">
        <v>27</v>
      </c>
      <c r="X7" s="105">
        <v>27</v>
      </c>
    </row>
    <row r="8" spans="2:24" ht="16" customHeight="1">
      <c r="B8" s="1"/>
      <c r="C8" s="1"/>
      <c r="D8" s="1"/>
      <c r="E8" s="1"/>
      <c r="F8" s="1"/>
      <c r="G8" s="1"/>
      <c r="H8" s="1"/>
      <c r="I8" s="1"/>
      <c r="J8" s="1"/>
      <c r="K8" s="1"/>
      <c r="M8" s="28" t="s">
        <v>17</v>
      </c>
      <c r="N8" s="43">
        <f>SUMIF($F:$F,"Culled",$E:$E)</f>
        <v>0</v>
      </c>
      <c r="O8" s="81"/>
      <c r="T8" s="105">
        <v>5</v>
      </c>
      <c r="U8" s="105">
        <v>5.5</v>
      </c>
      <c r="V8" s="105">
        <v>5.5</v>
      </c>
      <c r="W8" s="105">
        <v>27</v>
      </c>
      <c r="X8" s="105">
        <v>27</v>
      </c>
    </row>
    <row r="9" spans="2:24" ht="16" customHeight="1" thickBot="1">
      <c r="B9" s="1"/>
      <c r="C9" s="1"/>
      <c r="D9" s="1"/>
      <c r="E9" s="1"/>
      <c r="F9" s="1"/>
      <c r="G9" s="1"/>
      <c r="H9" s="1"/>
      <c r="I9" s="1"/>
      <c r="J9" s="1"/>
      <c r="K9" s="1"/>
      <c r="M9" s="29" t="s">
        <v>15</v>
      </c>
      <c r="N9" s="44">
        <f>SUMIF($F:$F,"Predated",$E:$E)</f>
        <v>0</v>
      </c>
      <c r="O9" s="81"/>
      <c r="T9" s="105" t="s">
        <v>89</v>
      </c>
      <c r="U9" s="105">
        <v>5.5</v>
      </c>
      <c r="V9" s="105">
        <v>5.5</v>
      </c>
      <c r="W9" s="105">
        <v>27</v>
      </c>
      <c r="X9" s="105">
        <v>27</v>
      </c>
    </row>
    <row r="10" spans="2:24" ht="5" customHeight="1" thickBot="1"/>
    <row r="11" spans="2:24" s="3" customFormat="1">
      <c r="B11" s="34" t="s">
        <v>0</v>
      </c>
      <c r="C11" s="35"/>
      <c r="D11" s="116"/>
      <c r="E11" s="116"/>
      <c r="F11" s="116"/>
      <c r="G11" s="116"/>
      <c r="H11" s="117"/>
      <c r="I11" s="21" t="s">
        <v>2</v>
      </c>
      <c r="J11" s="35"/>
      <c r="K11" s="103"/>
      <c r="L11" s="21" t="s">
        <v>87</v>
      </c>
      <c r="M11" s="111"/>
      <c r="N11" s="30"/>
      <c r="O11" s="53" t="s">
        <v>18</v>
      </c>
      <c r="P11" s="31"/>
    </row>
    <row r="12" spans="2:24" s="3" customFormat="1" ht="16" thickBot="1">
      <c r="B12" s="67" t="s">
        <v>1</v>
      </c>
      <c r="C12" s="36"/>
      <c r="D12" s="114"/>
      <c r="E12" s="115"/>
      <c r="F12" s="36" t="s">
        <v>91</v>
      </c>
      <c r="G12" s="118"/>
      <c r="H12" s="119"/>
      <c r="I12" s="37" t="s">
        <v>3</v>
      </c>
      <c r="J12" s="36"/>
      <c r="K12" s="104"/>
      <c r="L12" s="37" t="s">
        <v>90</v>
      </c>
      <c r="M12" s="112"/>
      <c r="N12" s="113" t="e">
        <f>ROUNDDOWN((IF(H15="lbs/sqft",((U14/G14)*(D14*D15)),IF(H15="kg/sqm",((W14/G14)*(D14*D15)),"N/A"))),0)</f>
        <v>#VALUE!</v>
      </c>
      <c r="O12" s="52" t="s">
        <v>72</v>
      </c>
      <c r="P12" s="91" t="e">
        <f t="array" ref="P12">INDEX(C19:C299,MATCH(FALSE,ISBLANK(I19:I299),0))&amp;" days of age at first access"</f>
        <v>#N/A</v>
      </c>
    </row>
    <row r="13" spans="2:24" s="3" customFormat="1" ht="7" customHeight="1" thickBot="1">
      <c r="B13" s="38"/>
      <c r="C13" s="38"/>
      <c r="D13" s="62"/>
      <c r="E13" s="62"/>
      <c r="F13" s="39"/>
      <c r="G13" s="62"/>
      <c r="H13" s="62"/>
      <c r="I13" s="38"/>
      <c r="J13" s="38"/>
      <c r="K13" s="63"/>
      <c r="L13" s="63"/>
      <c r="M13" s="39"/>
      <c r="N13" s="62"/>
      <c r="O13" s="39"/>
      <c r="P13" s="40"/>
    </row>
    <row r="14" spans="2:24" s="3" customFormat="1">
      <c r="B14" s="33" t="s">
        <v>22</v>
      </c>
      <c r="C14" s="83" t="s">
        <v>20</v>
      </c>
      <c r="D14" s="84"/>
      <c r="E14" s="85"/>
      <c r="F14" s="86" t="s">
        <v>41</v>
      </c>
      <c r="G14" s="89"/>
      <c r="H14" s="110" t="str">
        <f>IF(E14="ft","lbs",IF(E14="m","kg","N/A"))</f>
        <v>N/A</v>
      </c>
      <c r="I14" s="95" t="s">
        <v>42</v>
      </c>
      <c r="J14" s="87"/>
      <c r="K14" s="122"/>
      <c r="L14" s="123"/>
      <c r="M14" s="88" t="s">
        <v>24</v>
      </c>
      <c r="N14" s="89"/>
      <c r="O14" s="90" t="s">
        <v>23</v>
      </c>
      <c r="P14" s="82"/>
      <c r="U14" s="107">
        <f>IF(AND($K$11&lt;V3,$G$12&lt;3),U4,IF(AND($K$11&gt;=V3,$G$12&lt;3),V4,IF($G$12=3,U6,IF($G$12&gt;3,U7,IF($G$12="5+",U9,6.7)))))</f>
        <v>6.5</v>
      </c>
      <c r="V14" s="107"/>
      <c r="W14" s="107">
        <f t="shared" ref="W14" si="0">IF(AND($K$11&lt;X3,$G$12&lt;3),W4,IF(AND($K$11&gt;=X3,$G$12&lt;3),X4,IF($G$12=3,W6,IF($G$12&gt;3,W7,IF($G$12="5+",W9,6.7)))))</f>
        <v>32</v>
      </c>
    </row>
    <row r="15" spans="2:24" s="3" customFormat="1" ht="16" thickBot="1">
      <c r="B15" s="33" t="s">
        <v>19</v>
      </c>
      <c r="C15" s="32" t="s">
        <v>21</v>
      </c>
      <c r="D15" s="60"/>
      <c r="E15" s="102" t="str">
        <f>IF($E$14="ft","ft",IF($E$14="m","m",""))</f>
        <v/>
      </c>
      <c r="F15" s="37" t="s">
        <v>86</v>
      </c>
      <c r="G15" s="93" t="e">
        <f>ROUNDUP((($N$11*$G$14)/($D$14*$D$15)),2)</f>
        <v>#DIV/0!</v>
      </c>
      <c r="H15" s="94" t="str">
        <f>H14&amp;"/"&amp;IF($E$14="m","sqm",IF($E$14="ft","sqft","unk"))</f>
        <v>N/A/unk</v>
      </c>
      <c r="I15" s="96" t="s">
        <v>85</v>
      </c>
      <c r="J15" s="51"/>
      <c r="K15" s="124"/>
      <c r="L15" s="125"/>
      <c r="M15" s="52" t="s">
        <v>25</v>
      </c>
      <c r="N15" s="97"/>
      <c r="O15" s="52" t="s">
        <v>26</v>
      </c>
      <c r="P15" s="61"/>
      <c r="R15" s="108"/>
    </row>
    <row r="16" spans="2:24" s="3" customFormat="1" ht="8" customHeight="1" thickBot="1">
      <c r="B16" s="48"/>
      <c r="C16" s="48"/>
      <c r="D16" s="48"/>
      <c r="E16" s="48"/>
      <c r="F16" s="48"/>
      <c r="G16" s="48"/>
      <c r="H16" s="48"/>
      <c r="I16" s="48"/>
      <c r="J16" s="49"/>
      <c r="K16" s="64"/>
      <c r="L16" s="48"/>
      <c r="M16" s="48"/>
      <c r="N16" s="65"/>
      <c r="O16" s="48"/>
      <c r="P16" s="50"/>
    </row>
    <row r="17" spans="2:20" ht="17" customHeight="1">
      <c r="B17" s="54"/>
      <c r="C17" s="55" t="s">
        <v>28</v>
      </c>
      <c r="D17" s="56" t="s">
        <v>38</v>
      </c>
      <c r="E17" s="56" t="s">
        <v>29</v>
      </c>
      <c r="F17" s="56"/>
      <c r="G17" s="66"/>
      <c r="H17" s="56" t="s">
        <v>31</v>
      </c>
      <c r="I17" s="120" t="s">
        <v>6</v>
      </c>
      <c r="J17" s="121"/>
      <c r="K17" s="72" t="s">
        <v>33</v>
      </c>
      <c r="L17" s="73" t="s">
        <v>35</v>
      </c>
      <c r="M17" s="74"/>
      <c r="N17" s="73" t="s">
        <v>10</v>
      </c>
      <c r="O17" s="73" t="s">
        <v>10</v>
      </c>
      <c r="P17" s="75"/>
    </row>
    <row r="18" spans="2:20" s="3" customFormat="1" ht="17" customHeight="1" thickBot="1">
      <c r="B18" s="57" t="s">
        <v>4</v>
      </c>
      <c r="C18" s="58" t="s">
        <v>70</v>
      </c>
      <c r="D18" s="59" t="s">
        <v>39</v>
      </c>
      <c r="E18" s="59" t="s">
        <v>30</v>
      </c>
      <c r="F18" s="59" t="s">
        <v>5</v>
      </c>
      <c r="G18" s="59" t="s">
        <v>13</v>
      </c>
      <c r="H18" s="59" t="s">
        <v>32</v>
      </c>
      <c r="I18" s="59" t="s">
        <v>7</v>
      </c>
      <c r="J18" s="68" t="s">
        <v>8</v>
      </c>
      <c r="K18" s="76" t="s">
        <v>34</v>
      </c>
      <c r="L18" s="77" t="s">
        <v>36</v>
      </c>
      <c r="M18" s="77" t="s">
        <v>9</v>
      </c>
      <c r="N18" s="77" t="s">
        <v>37</v>
      </c>
      <c r="O18" s="77" t="s">
        <v>4</v>
      </c>
      <c r="P18" s="78" t="s">
        <v>11</v>
      </c>
      <c r="Q18" s="2"/>
      <c r="R18" s="2"/>
    </row>
    <row r="19" spans="2:20">
      <c r="B19" s="16"/>
      <c r="C19" s="45">
        <f>ROUNDDOWN(($B19-$K$11),0)</f>
        <v>0</v>
      </c>
      <c r="D19" s="17"/>
      <c r="E19" s="17"/>
      <c r="F19" s="99"/>
      <c r="G19" s="99"/>
      <c r="H19" s="17"/>
      <c r="I19" s="18"/>
      <c r="J19" s="69"/>
      <c r="K19" s="70"/>
      <c r="L19" s="17"/>
      <c r="M19" s="17"/>
      <c r="N19" s="17"/>
      <c r="O19" s="19"/>
      <c r="P19" s="20"/>
    </row>
    <row r="20" spans="2:20">
      <c r="B20" s="10"/>
      <c r="C20" s="46">
        <f>ROUNDDOWN(($B20-$K$11),0)</f>
        <v>0</v>
      </c>
      <c r="D20" s="17"/>
      <c r="E20" s="9"/>
      <c r="F20" s="17"/>
      <c r="G20" s="9"/>
      <c r="H20" s="17"/>
      <c r="I20" s="18"/>
      <c r="J20" s="69"/>
      <c r="K20" s="70"/>
      <c r="L20" s="17"/>
      <c r="M20" s="17"/>
      <c r="N20" s="17"/>
      <c r="O20" s="11"/>
      <c r="P20" s="4"/>
      <c r="R20" s="109"/>
    </row>
    <row r="21" spans="2:20">
      <c r="B21" s="10"/>
      <c r="C21" s="46">
        <f t="shared" ref="C21:C84" si="1">ROUNDDOWN(($B21-$K$11),0)</f>
        <v>0</v>
      </c>
      <c r="D21" s="9"/>
      <c r="E21" s="9"/>
      <c r="F21" s="17"/>
      <c r="G21" s="9"/>
      <c r="H21" s="17"/>
      <c r="I21" s="18"/>
      <c r="J21" s="69"/>
      <c r="K21" s="70"/>
      <c r="L21" s="17"/>
      <c r="M21" s="17"/>
      <c r="N21" s="17"/>
      <c r="O21" s="11"/>
      <c r="P21" s="4"/>
    </row>
    <row r="22" spans="2:20">
      <c r="B22" s="10"/>
      <c r="C22" s="46">
        <f t="shared" si="1"/>
        <v>0</v>
      </c>
      <c r="D22" s="9"/>
      <c r="E22" s="9"/>
      <c r="F22" s="17"/>
      <c r="G22" s="9"/>
      <c r="H22" s="17"/>
      <c r="I22" s="18"/>
      <c r="J22" s="69"/>
      <c r="K22" s="70"/>
      <c r="L22" s="17"/>
      <c r="M22" s="17"/>
      <c r="N22" s="17"/>
      <c r="O22" s="11"/>
      <c r="P22" s="4"/>
      <c r="T22" s="92"/>
    </row>
    <row r="23" spans="2:20">
      <c r="B23" s="10"/>
      <c r="C23" s="46">
        <f t="shared" si="1"/>
        <v>0</v>
      </c>
      <c r="D23" s="9"/>
      <c r="E23" s="9"/>
      <c r="F23" s="17"/>
      <c r="G23" s="9"/>
      <c r="H23" s="17"/>
      <c r="I23" s="18"/>
      <c r="J23" s="69"/>
      <c r="K23" s="70"/>
      <c r="L23" s="17"/>
      <c r="M23" s="17"/>
      <c r="N23" s="17"/>
      <c r="O23" s="11"/>
      <c r="P23" s="4"/>
      <c r="T23" s="92"/>
    </row>
    <row r="24" spans="2:20">
      <c r="B24" s="10"/>
      <c r="C24" s="46">
        <f t="shared" si="1"/>
        <v>0</v>
      </c>
      <c r="D24" s="9"/>
      <c r="E24" s="9"/>
      <c r="F24" s="17"/>
      <c r="G24" s="9"/>
      <c r="H24" s="17"/>
      <c r="I24" s="18"/>
      <c r="J24" s="69"/>
      <c r="K24" s="70"/>
      <c r="L24" s="17"/>
      <c r="M24" s="17"/>
      <c r="N24" s="17"/>
      <c r="O24" s="11"/>
      <c r="P24" s="4"/>
    </row>
    <row r="25" spans="2:20">
      <c r="B25" s="10"/>
      <c r="C25" s="46">
        <f t="shared" si="1"/>
        <v>0</v>
      </c>
      <c r="D25" s="9"/>
      <c r="E25" s="9"/>
      <c r="F25" s="17"/>
      <c r="G25" s="9"/>
      <c r="H25" s="17"/>
      <c r="I25" s="18"/>
      <c r="J25" s="69"/>
      <c r="K25" s="70"/>
      <c r="L25" s="17"/>
      <c r="M25" s="17"/>
      <c r="N25" s="17"/>
      <c r="O25" s="11"/>
      <c r="P25" s="4"/>
    </row>
    <row r="26" spans="2:20">
      <c r="B26" s="10"/>
      <c r="C26" s="46">
        <f t="shared" si="1"/>
        <v>0</v>
      </c>
      <c r="D26" s="9"/>
      <c r="E26" s="9"/>
      <c r="F26" s="17"/>
      <c r="G26" s="9"/>
      <c r="H26" s="17"/>
      <c r="I26" s="18"/>
      <c r="J26" s="69"/>
      <c r="K26" s="70"/>
      <c r="L26" s="17"/>
      <c r="M26" s="17"/>
      <c r="N26" s="17"/>
      <c r="O26" s="11"/>
      <c r="P26" s="4"/>
    </row>
    <row r="27" spans="2:20">
      <c r="B27" s="10"/>
      <c r="C27" s="46">
        <f t="shared" si="1"/>
        <v>0</v>
      </c>
      <c r="D27" s="9"/>
      <c r="E27" s="9"/>
      <c r="F27" s="17"/>
      <c r="G27" s="9"/>
      <c r="H27" s="17"/>
      <c r="I27" s="18"/>
      <c r="J27" s="69"/>
      <c r="K27" s="70"/>
      <c r="L27" s="17"/>
      <c r="M27" s="17"/>
      <c r="N27" s="17"/>
      <c r="O27" s="11"/>
      <c r="P27" s="4"/>
    </row>
    <row r="28" spans="2:20">
      <c r="B28" s="10"/>
      <c r="C28" s="46">
        <f t="shared" si="1"/>
        <v>0</v>
      </c>
      <c r="D28" s="9"/>
      <c r="E28" s="9"/>
      <c r="F28" s="17"/>
      <c r="G28" s="9"/>
      <c r="H28" s="17"/>
      <c r="I28" s="18"/>
      <c r="J28" s="69"/>
      <c r="K28" s="70"/>
      <c r="L28" s="17"/>
      <c r="M28" s="17"/>
      <c r="N28" s="17"/>
      <c r="O28" s="11"/>
      <c r="P28" s="4"/>
    </row>
    <row r="29" spans="2:20">
      <c r="B29" s="10"/>
      <c r="C29" s="46">
        <f t="shared" si="1"/>
        <v>0</v>
      </c>
      <c r="D29" s="9"/>
      <c r="E29" s="9"/>
      <c r="F29" s="17"/>
      <c r="G29" s="9"/>
      <c r="H29" s="17"/>
      <c r="I29" s="18"/>
      <c r="J29" s="69"/>
      <c r="K29" s="70"/>
      <c r="L29" s="17"/>
      <c r="M29" s="17"/>
      <c r="N29" s="17"/>
      <c r="O29" s="11"/>
      <c r="P29" s="4"/>
    </row>
    <row r="30" spans="2:20">
      <c r="B30" s="10"/>
      <c r="C30" s="46">
        <f t="shared" si="1"/>
        <v>0</v>
      </c>
      <c r="D30" s="9"/>
      <c r="E30" s="9"/>
      <c r="F30" s="17"/>
      <c r="G30" s="9"/>
      <c r="H30" s="17"/>
      <c r="I30" s="18"/>
      <c r="J30" s="69"/>
      <c r="K30" s="70"/>
      <c r="L30" s="17"/>
      <c r="M30" s="17"/>
      <c r="N30" s="17"/>
      <c r="O30" s="11"/>
      <c r="P30" s="4"/>
    </row>
    <row r="31" spans="2:20">
      <c r="B31" s="10"/>
      <c r="C31" s="46">
        <f t="shared" si="1"/>
        <v>0</v>
      </c>
      <c r="D31" s="9"/>
      <c r="E31" s="9"/>
      <c r="F31" s="17"/>
      <c r="G31" s="9"/>
      <c r="H31" s="17"/>
      <c r="I31" s="18"/>
      <c r="J31" s="69"/>
      <c r="K31" s="70"/>
      <c r="L31" s="17"/>
      <c r="M31" s="17"/>
      <c r="N31" s="17"/>
      <c r="O31" s="11"/>
      <c r="P31" s="4"/>
    </row>
    <row r="32" spans="2:20">
      <c r="B32" s="10"/>
      <c r="C32" s="46">
        <f t="shared" si="1"/>
        <v>0</v>
      </c>
      <c r="D32" s="9"/>
      <c r="E32" s="9"/>
      <c r="F32" s="17"/>
      <c r="G32" s="9"/>
      <c r="H32" s="17"/>
      <c r="I32" s="18"/>
      <c r="J32" s="69"/>
      <c r="K32" s="70"/>
      <c r="L32" s="17"/>
      <c r="M32" s="17"/>
      <c r="N32" s="17"/>
      <c r="O32" s="11"/>
      <c r="P32" s="4"/>
    </row>
    <row r="33" spans="2:16">
      <c r="B33" s="10"/>
      <c r="C33" s="46">
        <f t="shared" si="1"/>
        <v>0</v>
      </c>
      <c r="D33" s="9"/>
      <c r="E33" s="9"/>
      <c r="F33" s="17"/>
      <c r="G33" s="9"/>
      <c r="H33" s="17"/>
      <c r="I33" s="18"/>
      <c r="J33" s="69"/>
      <c r="K33" s="70"/>
      <c r="L33" s="17"/>
      <c r="M33" s="17"/>
      <c r="N33" s="17"/>
      <c r="O33" s="11"/>
      <c r="P33" s="4"/>
    </row>
    <row r="34" spans="2:16">
      <c r="B34" s="10"/>
      <c r="C34" s="46">
        <f t="shared" si="1"/>
        <v>0</v>
      </c>
      <c r="D34" s="9"/>
      <c r="E34" s="9"/>
      <c r="F34" s="17"/>
      <c r="G34" s="9"/>
      <c r="H34" s="17"/>
      <c r="I34" s="18"/>
      <c r="J34" s="69"/>
      <c r="K34" s="70"/>
      <c r="L34" s="17"/>
      <c r="M34" s="17"/>
      <c r="N34" s="17"/>
      <c r="O34" s="11"/>
      <c r="P34" s="4"/>
    </row>
    <row r="35" spans="2:16">
      <c r="B35" s="10"/>
      <c r="C35" s="46">
        <f t="shared" si="1"/>
        <v>0</v>
      </c>
      <c r="D35" s="9"/>
      <c r="E35" s="9"/>
      <c r="F35" s="17"/>
      <c r="G35" s="9"/>
      <c r="H35" s="17"/>
      <c r="I35" s="18"/>
      <c r="J35" s="69"/>
      <c r="K35" s="70"/>
      <c r="L35" s="17"/>
      <c r="M35" s="17"/>
      <c r="N35" s="17"/>
      <c r="O35" s="11"/>
      <c r="P35" s="4"/>
    </row>
    <row r="36" spans="2:16">
      <c r="B36" s="10"/>
      <c r="C36" s="46">
        <f t="shared" si="1"/>
        <v>0</v>
      </c>
      <c r="D36" s="9"/>
      <c r="E36" s="9"/>
      <c r="F36" s="17"/>
      <c r="G36" s="9"/>
      <c r="H36" s="17"/>
      <c r="I36" s="18"/>
      <c r="J36" s="69"/>
      <c r="K36" s="70"/>
      <c r="L36" s="17"/>
      <c r="M36" s="17"/>
      <c r="N36" s="17"/>
      <c r="O36" s="11"/>
      <c r="P36" s="4"/>
    </row>
    <row r="37" spans="2:16">
      <c r="B37" s="10"/>
      <c r="C37" s="46">
        <f t="shared" si="1"/>
        <v>0</v>
      </c>
      <c r="D37" s="9"/>
      <c r="E37" s="9"/>
      <c r="F37" s="17"/>
      <c r="G37" s="9"/>
      <c r="H37" s="17"/>
      <c r="I37" s="18"/>
      <c r="J37" s="69"/>
      <c r="K37" s="70"/>
      <c r="L37" s="17"/>
      <c r="M37" s="17"/>
      <c r="N37" s="17"/>
      <c r="O37" s="11"/>
      <c r="P37" s="4"/>
    </row>
    <row r="38" spans="2:16">
      <c r="B38" s="10"/>
      <c r="C38" s="46">
        <f t="shared" si="1"/>
        <v>0</v>
      </c>
      <c r="D38" s="9"/>
      <c r="E38" s="9"/>
      <c r="F38" s="17"/>
      <c r="G38" s="9"/>
      <c r="H38" s="17"/>
      <c r="I38" s="18"/>
      <c r="J38" s="69"/>
      <c r="K38" s="70"/>
      <c r="L38" s="17"/>
      <c r="M38" s="17"/>
      <c r="N38" s="17"/>
      <c r="O38" s="11"/>
      <c r="P38" s="4"/>
    </row>
    <row r="39" spans="2:16">
      <c r="B39" s="10"/>
      <c r="C39" s="46">
        <f t="shared" si="1"/>
        <v>0</v>
      </c>
      <c r="D39" s="9"/>
      <c r="E39" s="9"/>
      <c r="F39" s="17"/>
      <c r="G39" s="9"/>
      <c r="H39" s="17"/>
      <c r="I39" s="18"/>
      <c r="J39" s="69"/>
      <c r="K39" s="70"/>
      <c r="L39" s="17"/>
      <c r="M39" s="17"/>
      <c r="N39" s="17"/>
      <c r="O39" s="11"/>
      <c r="P39" s="4"/>
    </row>
    <row r="40" spans="2:16">
      <c r="B40" s="10"/>
      <c r="C40" s="46">
        <f t="shared" si="1"/>
        <v>0</v>
      </c>
      <c r="D40" s="9"/>
      <c r="E40" s="9"/>
      <c r="F40" s="17"/>
      <c r="G40" s="9"/>
      <c r="H40" s="17"/>
      <c r="I40" s="18"/>
      <c r="J40" s="69"/>
      <c r="K40" s="70"/>
      <c r="L40" s="17"/>
      <c r="M40" s="17"/>
      <c r="N40" s="17"/>
      <c r="O40" s="11"/>
      <c r="P40" s="4"/>
    </row>
    <row r="41" spans="2:16">
      <c r="B41" s="10"/>
      <c r="C41" s="46">
        <f t="shared" si="1"/>
        <v>0</v>
      </c>
      <c r="D41" s="9"/>
      <c r="E41" s="9"/>
      <c r="F41" s="17"/>
      <c r="G41" s="9"/>
      <c r="H41" s="17"/>
      <c r="I41" s="18"/>
      <c r="J41" s="69"/>
      <c r="K41" s="70"/>
      <c r="L41" s="17"/>
      <c r="M41" s="17"/>
      <c r="N41" s="17"/>
      <c r="O41" s="11"/>
      <c r="P41" s="4"/>
    </row>
    <row r="42" spans="2:16">
      <c r="B42" s="10"/>
      <c r="C42" s="46">
        <f t="shared" si="1"/>
        <v>0</v>
      </c>
      <c r="D42" s="9"/>
      <c r="E42" s="9"/>
      <c r="F42" s="17"/>
      <c r="G42" s="9"/>
      <c r="H42" s="17"/>
      <c r="I42" s="18"/>
      <c r="J42" s="69"/>
      <c r="K42" s="70"/>
      <c r="L42" s="17"/>
      <c r="M42" s="17"/>
      <c r="N42" s="17"/>
      <c r="O42" s="11"/>
      <c r="P42" s="4"/>
    </row>
    <row r="43" spans="2:16">
      <c r="B43" s="10"/>
      <c r="C43" s="46">
        <f t="shared" si="1"/>
        <v>0</v>
      </c>
      <c r="D43" s="9"/>
      <c r="E43" s="9"/>
      <c r="F43" s="17"/>
      <c r="G43" s="9"/>
      <c r="H43" s="17"/>
      <c r="I43" s="18"/>
      <c r="J43" s="69"/>
      <c r="K43" s="70"/>
      <c r="L43" s="17"/>
      <c r="M43" s="17"/>
      <c r="N43" s="17"/>
      <c r="O43" s="11"/>
      <c r="P43" s="4"/>
    </row>
    <row r="44" spans="2:16">
      <c r="B44" s="10"/>
      <c r="C44" s="46">
        <f t="shared" si="1"/>
        <v>0</v>
      </c>
      <c r="D44" s="9"/>
      <c r="E44" s="9"/>
      <c r="F44" s="17"/>
      <c r="G44" s="9"/>
      <c r="H44" s="17"/>
      <c r="I44" s="18"/>
      <c r="J44" s="69"/>
      <c r="K44" s="70"/>
      <c r="L44" s="17"/>
      <c r="M44" s="17"/>
      <c r="N44" s="17"/>
      <c r="O44" s="11"/>
      <c r="P44" s="4"/>
    </row>
    <row r="45" spans="2:16">
      <c r="B45" s="10"/>
      <c r="C45" s="46">
        <f t="shared" si="1"/>
        <v>0</v>
      </c>
      <c r="D45" s="9"/>
      <c r="E45" s="9"/>
      <c r="F45" s="17"/>
      <c r="G45" s="9"/>
      <c r="H45" s="17"/>
      <c r="I45" s="18"/>
      <c r="J45" s="69"/>
      <c r="K45" s="70"/>
      <c r="L45" s="17"/>
      <c r="M45" s="17"/>
      <c r="N45" s="17"/>
      <c r="O45" s="11"/>
      <c r="P45" s="4"/>
    </row>
    <row r="46" spans="2:16">
      <c r="B46" s="10"/>
      <c r="C46" s="46">
        <f t="shared" si="1"/>
        <v>0</v>
      </c>
      <c r="D46" s="9"/>
      <c r="E46" s="9"/>
      <c r="F46" s="17"/>
      <c r="G46" s="9"/>
      <c r="H46" s="17"/>
      <c r="I46" s="18"/>
      <c r="J46" s="69"/>
      <c r="K46" s="70"/>
      <c r="L46" s="17"/>
      <c r="M46" s="17"/>
      <c r="N46" s="17"/>
      <c r="O46" s="11"/>
      <c r="P46" s="4"/>
    </row>
    <row r="47" spans="2:16">
      <c r="B47" s="10"/>
      <c r="C47" s="46">
        <f t="shared" si="1"/>
        <v>0</v>
      </c>
      <c r="D47" s="9"/>
      <c r="E47" s="9"/>
      <c r="F47" s="17"/>
      <c r="G47" s="9"/>
      <c r="H47" s="17"/>
      <c r="I47" s="18"/>
      <c r="J47" s="69"/>
      <c r="K47" s="70"/>
      <c r="L47" s="17"/>
      <c r="M47" s="17"/>
      <c r="N47" s="17"/>
      <c r="O47" s="11"/>
      <c r="P47" s="4"/>
    </row>
    <row r="48" spans="2:16">
      <c r="B48" s="10"/>
      <c r="C48" s="46">
        <f t="shared" si="1"/>
        <v>0</v>
      </c>
      <c r="D48" s="9"/>
      <c r="E48" s="9"/>
      <c r="F48" s="17"/>
      <c r="G48" s="9"/>
      <c r="H48" s="17"/>
      <c r="I48" s="18"/>
      <c r="J48" s="69"/>
      <c r="K48" s="70"/>
      <c r="L48" s="17"/>
      <c r="M48" s="17"/>
      <c r="N48" s="17"/>
      <c r="O48" s="11"/>
      <c r="P48" s="4"/>
    </row>
    <row r="49" spans="2:16">
      <c r="B49" s="10"/>
      <c r="C49" s="46">
        <f t="shared" si="1"/>
        <v>0</v>
      </c>
      <c r="D49" s="9"/>
      <c r="E49" s="9"/>
      <c r="F49" s="17"/>
      <c r="G49" s="9"/>
      <c r="H49" s="17"/>
      <c r="I49" s="18"/>
      <c r="J49" s="69"/>
      <c r="K49" s="70"/>
      <c r="L49" s="17"/>
      <c r="M49" s="17"/>
      <c r="N49" s="17"/>
      <c r="O49" s="11"/>
      <c r="P49" s="4"/>
    </row>
    <row r="50" spans="2:16">
      <c r="B50" s="10"/>
      <c r="C50" s="46">
        <f t="shared" si="1"/>
        <v>0</v>
      </c>
      <c r="D50" s="9"/>
      <c r="E50" s="9"/>
      <c r="F50" s="17"/>
      <c r="G50" s="9"/>
      <c r="H50" s="17"/>
      <c r="I50" s="18"/>
      <c r="J50" s="69"/>
      <c r="K50" s="70"/>
      <c r="L50" s="17"/>
      <c r="M50" s="17"/>
      <c r="N50" s="17"/>
      <c r="O50" s="11"/>
      <c r="P50" s="4"/>
    </row>
    <row r="51" spans="2:16">
      <c r="B51" s="10"/>
      <c r="C51" s="46">
        <f t="shared" si="1"/>
        <v>0</v>
      </c>
      <c r="D51" s="17"/>
      <c r="E51" s="9"/>
      <c r="F51" s="17"/>
      <c r="G51" s="9"/>
      <c r="H51" s="17"/>
      <c r="I51" s="18"/>
      <c r="J51" s="69"/>
      <c r="K51" s="70"/>
      <c r="L51" s="17"/>
      <c r="M51" s="17"/>
      <c r="N51" s="17"/>
      <c r="O51" s="11"/>
      <c r="P51" s="4"/>
    </row>
    <row r="52" spans="2:16">
      <c r="B52" s="10"/>
      <c r="C52" s="46">
        <f t="shared" si="1"/>
        <v>0</v>
      </c>
      <c r="D52" s="9"/>
      <c r="E52" s="9"/>
      <c r="F52" s="17"/>
      <c r="G52" s="9"/>
      <c r="H52" s="17"/>
      <c r="I52" s="18"/>
      <c r="J52" s="69"/>
      <c r="K52" s="70"/>
      <c r="L52" s="17"/>
      <c r="M52" s="17"/>
      <c r="N52" s="17"/>
      <c r="O52" s="11"/>
      <c r="P52" s="4"/>
    </row>
    <row r="53" spans="2:16">
      <c r="B53" s="10"/>
      <c r="C53" s="46">
        <f t="shared" si="1"/>
        <v>0</v>
      </c>
      <c r="D53" s="9"/>
      <c r="E53" s="9"/>
      <c r="F53" s="17"/>
      <c r="G53" s="9"/>
      <c r="H53" s="17"/>
      <c r="I53" s="18"/>
      <c r="J53" s="69"/>
      <c r="K53" s="70"/>
      <c r="L53" s="17"/>
      <c r="M53" s="17"/>
      <c r="N53" s="17"/>
      <c r="O53" s="11"/>
      <c r="P53" s="4"/>
    </row>
    <row r="54" spans="2:16">
      <c r="B54" s="10"/>
      <c r="C54" s="46">
        <f t="shared" si="1"/>
        <v>0</v>
      </c>
      <c r="D54" s="9"/>
      <c r="E54" s="9"/>
      <c r="F54" s="17"/>
      <c r="G54" s="9"/>
      <c r="H54" s="17"/>
      <c r="I54" s="18"/>
      <c r="J54" s="69"/>
      <c r="K54" s="70"/>
      <c r="L54" s="17"/>
      <c r="M54" s="17"/>
      <c r="N54" s="17"/>
      <c r="O54" s="11"/>
      <c r="P54" s="4"/>
    </row>
    <row r="55" spans="2:16">
      <c r="B55" s="10"/>
      <c r="C55" s="46">
        <f t="shared" si="1"/>
        <v>0</v>
      </c>
      <c r="D55" s="9"/>
      <c r="E55" s="9"/>
      <c r="F55" s="17"/>
      <c r="G55" s="9"/>
      <c r="H55" s="17"/>
      <c r="I55" s="18"/>
      <c r="J55" s="69"/>
      <c r="K55" s="70"/>
      <c r="L55" s="17"/>
      <c r="M55" s="17"/>
      <c r="N55" s="17"/>
      <c r="O55" s="11"/>
      <c r="P55" s="4"/>
    </row>
    <row r="56" spans="2:16">
      <c r="B56" s="10"/>
      <c r="C56" s="46">
        <f t="shared" si="1"/>
        <v>0</v>
      </c>
      <c r="D56" s="9"/>
      <c r="E56" s="9"/>
      <c r="F56" s="17"/>
      <c r="G56" s="9"/>
      <c r="H56" s="17"/>
      <c r="I56" s="18"/>
      <c r="J56" s="69"/>
      <c r="K56" s="70"/>
      <c r="L56" s="17"/>
      <c r="M56" s="17"/>
      <c r="N56" s="17"/>
      <c r="O56" s="11"/>
      <c r="P56" s="4"/>
    </row>
    <row r="57" spans="2:16">
      <c r="B57" s="10"/>
      <c r="C57" s="46">
        <f t="shared" si="1"/>
        <v>0</v>
      </c>
      <c r="D57" s="9"/>
      <c r="E57" s="9"/>
      <c r="F57" s="17"/>
      <c r="G57" s="9"/>
      <c r="H57" s="17"/>
      <c r="I57" s="18"/>
      <c r="J57" s="69"/>
      <c r="K57" s="70"/>
      <c r="L57" s="17"/>
      <c r="M57" s="17"/>
      <c r="N57" s="17"/>
      <c r="O57" s="11"/>
      <c r="P57" s="4"/>
    </row>
    <row r="58" spans="2:16">
      <c r="B58" s="10"/>
      <c r="C58" s="46">
        <f t="shared" si="1"/>
        <v>0</v>
      </c>
      <c r="D58" s="9"/>
      <c r="E58" s="9"/>
      <c r="F58" s="17"/>
      <c r="G58" s="9"/>
      <c r="H58" s="17"/>
      <c r="I58" s="18"/>
      <c r="J58" s="69"/>
      <c r="K58" s="70"/>
      <c r="L58" s="17"/>
      <c r="M58" s="17"/>
      <c r="N58" s="17"/>
      <c r="O58" s="11"/>
      <c r="P58" s="4"/>
    </row>
    <row r="59" spans="2:16">
      <c r="B59" s="10"/>
      <c r="C59" s="46">
        <f t="shared" si="1"/>
        <v>0</v>
      </c>
      <c r="D59" s="9"/>
      <c r="E59" s="9"/>
      <c r="F59" s="17"/>
      <c r="G59" s="9"/>
      <c r="H59" s="17"/>
      <c r="I59" s="18"/>
      <c r="J59" s="69"/>
      <c r="K59" s="70"/>
      <c r="L59" s="17"/>
      <c r="M59" s="17"/>
      <c r="N59" s="17"/>
      <c r="O59" s="11"/>
      <c r="P59" s="4"/>
    </row>
    <row r="60" spans="2:16">
      <c r="B60" s="10"/>
      <c r="C60" s="46">
        <f t="shared" si="1"/>
        <v>0</v>
      </c>
      <c r="D60" s="9"/>
      <c r="E60" s="9"/>
      <c r="F60" s="17"/>
      <c r="G60" s="9"/>
      <c r="H60" s="17"/>
      <c r="I60" s="18"/>
      <c r="J60" s="69"/>
      <c r="K60" s="70"/>
      <c r="L60" s="17"/>
      <c r="M60" s="17"/>
      <c r="N60" s="17"/>
      <c r="O60" s="11"/>
      <c r="P60" s="4"/>
    </row>
    <row r="61" spans="2:16">
      <c r="B61" s="10"/>
      <c r="C61" s="46">
        <f t="shared" si="1"/>
        <v>0</v>
      </c>
      <c r="D61" s="9"/>
      <c r="E61" s="9"/>
      <c r="F61" s="17"/>
      <c r="G61" s="9"/>
      <c r="H61" s="17"/>
      <c r="I61" s="18"/>
      <c r="J61" s="69"/>
      <c r="K61" s="70"/>
      <c r="L61" s="17"/>
      <c r="M61" s="17"/>
      <c r="N61" s="17"/>
      <c r="O61" s="11"/>
      <c r="P61" s="4"/>
    </row>
    <row r="62" spans="2:16">
      <c r="B62" s="10"/>
      <c r="C62" s="46">
        <f t="shared" si="1"/>
        <v>0</v>
      </c>
      <c r="D62" s="9"/>
      <c r="E62" s="9"/>
      <c r="F62" s="17"/>
      <c r="G62" s="9"/>
      <c r="H62" s="17"/>
      <c r="I62" s="18"/>
      <c r="J62" s="69"/>
      <c r="K62" s="70"/>
      <c r="L62" s="17"/>
      <c r="M62" s="17"/>
      <c r="N62" s="17"/>
      <c r="O62" s="11"/>
      <c r="P62" s="4"/>
    </row>
    <row r="63" spans="2:16">
      <c r="B63" s="10"/>
      <c r="C63" s="46">
        <f t="shared" si="1"/>
        <v>0</v>
      </c>
      <c r="D63" s="9"/>
      <c r="E63" s="9"/>
      <c r="F63" s="17"/>
      <c r="G63" s="9"/>
      <c r="H63" s="17"/>
      <c r="I63" s="18"/>
      <c r="J63" s="69"/>
      <c r="K63" s="70"/>
      <c r="L63" s="17"/>
      <c r="M63" s="17"/>
      <c r="N63" s="17"/>
      <c r="O63" s="11"/>
      <c r="P63" s="4"/>
    </row>
    <row r="64" spans="2:16">
      <c r="B64" s="10"/>
      <c r="C64" s="46">
        <f t="shared" si="1"/>
        <v>0</v>
      </c>
      <c r="D64" s="9"/>
      <c r="E64" s="9"/>
      <c r="F64" s="17"/>
      <c r="G64" s="9"/>
      <c r="H64" s="17"/>
      <c r="I64" s="18"/>
      <c r="J64" s="69"/>
      <c r="K64" s="70"/>
      <c r="L64" s="17"/>
      <c r="M64" s="17"/>
      <c r="N64" s="17"/>
      <c r="O64" s="11"/>
      <c r="P64" s="4"/>
    </row>
    <row r="65" spans="2:16">
      <c r="B65" s="10"/>
      <c r="C65" s="46">
        <f t="shared" si="1"/>
        <v>0</v>
      </c>
      <c r="D65" s="9"/>
      <c r="E65" s="9"/>
      <c r="F65" s="17"/>
      <c r="G65" s="9"/>
      <c r="H65" s="17"/>
      <c r="I65" s="18"/>
      <c r="J65" s="69"/>
      <c r="K65" s="70"/>
      <c r="L65" s="17"/>
      <c r="M65" s="17"/>
      <c r="N65" s="17"/>
      <c r="O65" s="11"/>
      <c r="P65" s="4"/>
    </row>
    <row r="66" spans="2:16">
      <c r="B66" s="10"/>
      <c r="C66" s="46">
        <f t="shared" si="1"/>
        <v>0</v>
      </c>
      <c r="D66" s="9"/>
      <c r="E66" s="9"/>
      <c r="F66" s="17"/>
      <c r="G66" s="9"/>
      <c r="H66" s="17"/>
      <c r="I66" s="18"/>
      <c r="J66" s="69"/>
      <c r="K66" s="70"/>
      <c r="L66" s="17"/>
      <c r="M66" s="17"/>
      <c r="N66" s="17"/>
      <c r="O66" s="11"/>
      <c r="P66" s="4"/>
    </row>
    <row r="67" spans="2:16">
      <c r="B67" s="10"/>
      <c r="C67" s="46">
        <f t="shared" si="1"/>
        <v>0</v>
      </c>
      <c r="D67" s="9"/>
      <c r="E67" s="9"/>
      <c r="F67" s="17"/>
      <c r="G67" s="9"/>
      <c r="H67" s="17"/>
      <c r="I67" s="18"/>
      <c r="J67" s="69"/>
      <c r="K67" s="70"/>
      <c r="L67" s="17"/>
      <c r="M67" s="17"/>
      <c r="N67" s="17"/>
      <c r="O67" s="11"/>
      <c r="P67" s="4"/>
    </row>
    <row r="68" spans="2:16">
      <c r="B68" s="10"/>
      <c r="C68" s="46">
        <f t="shared" si="1"/>
        <v>0</v>
      </c>
      <c r="D68" s="9"/>
      <c r="E68" s="9"/>
      <c r="F68" s="17"/>
      <c r="G68" s="9"/>
      <c r="H68" s="17"/>
      <c r="I68" s="18"/>
      <c r="J68" s="69"/>
      <c r="K68" s="70"/>
      <c r="L68" s="17"/>
      <c r="M68" s="17"/>
      <c r="N68" s="17"/>
      <c r="O68" s="11"/>
      <c r="P68" s="4"/>
    </row>
    <row r="69" spans="2:16">
      <c r="B69" s="10"/>
      <c r="C69" s="46">
        <f t="shared" si="1"/>
        <v>0</v>
      </c>
      <c r="D69" s="9"/>
      <c r="E69" s="9"/>
      <c r="F69" s="17"/>
      <c r="G69" s="9"/>
      <c r="H69" s="17"/>
      <c r="I69" s="18"/>
      <c r="J69" s="69"/>
      <c r="K69" s="70"/>
      <c r="L69" s="17"/>
      <c r="M69" s="17"/>
      <c r="N69" s="17"/>
      <c r="O69" s="11"/>
      <c r="P69" s="4"/>
    </row>
    <row r="70" spans="2:16">
      <c r="B70" s="10"/>
      <c r="C70" s="46">
        <f t="shared" si="1"/>
        <v>0</v>
      </c>
      <c r="D70" s="9"/>
      <c r="E70" s="9"/>
      <c r="F70" s="17"/>
      <c r="G70" s="9"/>
      <c r="H70" s="17"/>
      <c r="I70" s="18"/>
      <c r="J70" s="69"/>
      <c r="K70" s="70"/>
      <c r="L70" s="17"/>
      <c r="M70" s="17"/>
      <c r="N70" s="17"/>
      <c r="O70" s="11"/>
      <c r="P70" s="4"/>
    </row>
    <row r="71" spans="2:16">
      <c r="B71" s="10"/>
      <c r="C71" s="46">
        <f t="shared" si="1"/>
        <v>0</v>
      </c>
      <c r="D71" s="9"/>
      <c r="E71" s="9"/>
      <c r="F71" s="17"/>
      <c r="G71" s="9"/>
      <c r="H71" s="17"/>
      <c r="I71" s="18"/>
      <c r="J71" s="69"/>
      <c r="K71" s="70"/>
      <c r="L71" s="17"/>
      <c r="M71" s="17"/>
      <c r="N71" s="17"/>
      <c r="O71" s="11"/>
      <c r="P71" s="4"/>
    </row>
    <row r="72" spans="2:16">
      <c r="B72" s="10"/>
      <c r="C72" s="46">
        <f t="shared" si="1"/>
        <v>0</v>
      </c>
      <c r="D72" s="9"/>
      <c r="E72" s="9"/>
      <c r="F72" s="17"/>
      <c r="G72" s="9"/>
      <c r="H72" s="17"/>
      <c r="I72" s="18"/>
      <c r="J72" s="69"/>
      <c r="K72" s="70"/>
      <c r="L72" s="17"/>
      <c r="M72" s="17"/>
      <c r="N72" s="17"/>
      <c r="O72" s="11"/>
      <c r="P72" s="4"/>
    </row>
    <row r="73" spans="2:16">
      <c r="B73" s="10"/>
      <c r="C73" s="46">
        <f t="shared" si="1"/>
        <v>0</v>
      </c>
      <c r="D73" s="9"/>
      <c r="E73" s="9"/>
      <c r="F73" s="17"/>
      <c r="G73" s="9"/>
      <c r="H73" s="17"/>
      <c r="I73" s="18"/>
      <c r="J73" s="69"/>
      <c r="K73" s="70"/>
      <c r="L73" s="17"/>
      <c r="M73" s="17"/>
      <c r="N73" s="17"/>
      <c r="O73" s="11"/>
      <c r="P73" s="4"/>
    </row>
    <row r="74" spans="2:16">
      <c r="B74" s="10"/>
      <c r="C74" s="46">
        <f t="shared" si="1"/>
        <v>0</v>
      </c>
      <c r="D74" s="9"/>
      <c r="E74" s="9"/>
      <c r="F74" s="17"/>
      <c r="G74" s="9"/>
      <c r="H74" s="17"/>
      <c r="I74" s="18"/>
      <c r="J74" s="69"/>
      <c r="K74" s="70"/>
      <c r="L74" s="17"/>
      <c r="M74" s="17"/>
      <c r="N74" s="17"/>
      <c r="O74" s="11"/>
      <c r="P74" s="4"/>
    </row>
    <row r="75" spans="2:16">
      <c r="B75" s="10"/>
      <c r="C75" s="46">
        <f t="shared" si="1"/>
        <v>0</v>
      </c>
      <c r="D75" s="9"/>
      <c r="E75" s="9"/>
      <c r="F75" s="17"/>
      <c r="G75" s="9"/>
      <c r="H75" s="17"/>
      <c r="I75" s="18"/>
      <c r="J75" s="69"/>
      <c r="K75" s="70"/>
      <c r="L75" s="17"/>
      <c r="M75" s="17"/>
      <c r="N75" s="17"/>
      <c r="O75" s="11"/>
      <c r="P75" s="4"/>
    </row>
    <row r="76" spans="2:16">
      <c r="B76" s="10"/>
      <c r="C76" s="46">
        <f t="shared" si="1"/>
        <v>0</v>
      </c>
      <c r="D76" s="9"/>
      <c r="E76" s="9"/>
      <c r="F76" s="17"/>
      <c r="G76" s="9"/>
      <c r="H76" s="17"/>
      <c r="I76" s="18"/>
      <c r="J76" s="69"/>
      <c r="K76" s="70"/>
      <c r="L76" s="17"/>
      <c r="M76" s="17"/>
      <c r="N76" s="17"/>
      <c r="O76" s="11"/>
      <c r="P76" s="4"/>
    </row>
    <row r="77" spans="2:16">
      <c r="B77" s="10"/>
      <c r="C77" s="46">
        <f t="shared" si="1"/>
        <v>0</v>
      </c>
      <c r="D77" s="9"/>
      <c r="E77" s="9"/>
      <c r="F77" s="17"/>
      <c r="G77" s="9"/>
      <c r="H77" s="17"/>
      <c r="I77" s="18"/>
      <c r="J77" s="69"/>
      <c r="K77" s="70"/>
      <c r="L77" s="17"/>
      <c r="M77" s="17"/>
      <c r="N77" s="17"/>
      <c r="O77" s="11"/>
      <c r="P77" s="4"/>
    </row>
    <row r="78" spans="2:16">
      <c r="B78" s="10"/>
      <c r="C78" s="46">
        <f t="shared" si="1"/>
        <v>0</v>
      </c>
      <c r="D78" s="9"/>
      <c r="E78" s="9"/>
      <c r="F78" s="17"/>
      <c r="G78" s="9"/>
      <c r="H78" s="17"/>
      <c r="I78" s="18"/>
      <c r="J78" s="69"/>
      <c r="K78" s="70"/>
      <c r="L78" s="17"/>
      <c r="M78" s="17"/>
      <c r="N78" s="17"/>
      <c r="O78" s="11"/>
      <c r="P78" s="4"/>
    </row>
    <row r="79" spans="2:16">
      <c r="B79" s="10"/>
      <c r="C79" s="46">
        <f t="shared" si="1"/>
        <v>0</v>
      </c>
      <c r="D79" s="9"/>
      <c r="E79" s="9"/>
      <c r="F79" s="17"/>
      <c r="G79" s="9"/>
      <c r="H79" s="17"/>
      <c r="I79" s="18"/>
      <c r="J79" s="69"/>
      <c r="K79" s="70"/>
      <c r="L79" s="17"/>
      <c r="M79" s="17"/>
      <c r="N79" s="17"/>
      <c r="O79" s="11"/>
      <c r="P79" s="4"/>
    </row>
    <row r="80" spans="2:16">
      <c r="B80" s="10"/>
      <c r="C80" s="46">
        <f t="shared" si="1"/>
        <v>0</v>
      </c>
      <c r="D80" s="9"/>
      <c r="E80" s="9"/>
      <c r="F80" s="17"/>
      <c r="G80" s="9"/>
      <c r="H80" s="17"/>
      <c r="I80" s="18"/>
      <c r="J80" s="69"/>
      <c r="K80" s="70"/>
      <c r="L80" s="17"/>
      <c r="M80" s="17"/>
      <c r="N80" s="17"/>
      <c r="O80" s="11"/>
      <c r="P80" s="4"/>
    </row>
    <row r="81" spans="2:16">
      <c r="B81" s="10"/>
      <c r="C81" s="46">
        <f t="shared" si="1"/>
        <v>0</v>
      </c>
      <c r="D81" s="9"/>
      <c r="E81" s="9"/>
      <c r="F81" s="17"/>
      <c r="G81" s="9"/>
      <c r="H81" s="17"/>
      <c r="I81" s="18"/>
      <c r="J81" s="69"/>
      <c r="K81" s="70"/>
      <c r="L81" s="17"/>
      <c r="M81" s="17"/>
      <c r="N81" s="17"/>
      <c r="O81" s="11"/>
      <c r="P81" s="4"/>
    </row>
    <row r="82" spans="2:16">
      <c r="B82" s="10"/>
      <c r="C82" s="46">
        <f t="shared" si="1"/>
        <v>0</v>
      </c>
      <c r="D82" s="9"/>
      <c r="E82" s="9"/>
      <c r="F82" s="17"/>
      <c r="G82" s="9"/>
      <c r="H82" s="17"/>
      <c r="I82" s="18"/>
      <c r="J82" s="69"/>
      <c r="K82" s="70"/>
      <c r="L82" s="17"/>
      <c r="M82" s="17"/>
      <c r="N82" s="17"/>
      <c r="O82" s="11"/>
      <c r="P82" s="4"/>
    </row>
    <row r="83" spans="2:16">
      <c r="B83" s="10"/>
      <c r="C83" s="46">
        <f t="shared" si="1"/>
        <v>0</v>
      </c>
      <c r="D83" s="9"/>
      <c r="E83" s="9"/>
      <c r="F83" s="17"/>
      <c r="G83" s="9"/>
      <c r="H83" s="17"/>
      <c r="I83" s="18"/>
      <c r="J83" s="69"/>
      <c r="K83" s="70"/>
      <c r="L83" s="17"/>
      <c r="M83" s="17"/>
      <c r="N83" s="17"/>
      <c r="O83" s="11"/>
      <c r="P83" s="4"/>
    </row>
    <row r="84" spans="2:16">
      <c r="B84" s="10"/>
      <c r="C84" s="46">
        <f t="shared" si="1"/>
        <v>0</v>
      </c>
      <c r="D84" s="9"/>
      <c r="E84" s="9"/>
      <c r="F84" s="17"/>
      <c r="G84" s="9"/>
      <c r="H84" s="17"/>
      <c r="I84" s="18"/>
      <c r="J84" s="69"/>
      <c r="K84" s="70"/>
      <c r="L84" s="17"/>
      <c r="M84" s="17"/>
      <c r="N84" s="17"/>
      <c r="O84" s="11"/>
      <c r="P84" s="4"/>
    </row>
    <row r="85" spans="2:16">
      <c r="B85" s="10"/>
      <c r="C85" s="46">
        <f t="shared" ref="C85:C148" si="2">ROUNDDOWN(($B85-$K$11),0)</f>
        <v>0</v>
      </c>
      <c r="D85" s="9"/>
      <c r="E85" s="9"/>
      <c r="F85" s="17"/>
      <c r="G85" s="9"/>
      <c r="H85" s="17"/>
      <c r="I85" s="18"/>
      <c r="J85" s="69"/>
      <c r="K85" s="70"/>
      <c r="L85" s="17"/>
      <c r="M85" s="17"/>
      <c r="N85" s="17"/>
      <c r="O85" s="11"/>
      <c r="P85" s="4"/>
    </row>
    <row r="86" spans="2:16">
      <c r="B86" s="10"/>
      <c r="C86" s="46">
        <f t="shared" si="2"/>
        <v>0</v>
      </c>
      <c r="D86" s="9"/>
      <c r="E86" s="9"/>
      <c r="F86" s="17"/>
      <c r="G86" s="9"/>
      <c r="H86" s="17"/>
      <c r="I86" s="18"/>
      <c r="J86" s="69"/>
      <c r="K86" s="70"/>
      <c r="L86" s="17"/>
      <c r="M86" s="17"/>
      <c r="N86" s="17"/>
      <c r="O86" s="11"/>
      <c r="P86" s="4"/>
    </row>
    <row r="87" spans="2:16">
      <c r="B87" s="10"/>
      <c r="C87" s="46">
        <f t="shared" si="2"/>
        <v>0</v>
      </c>
      <c r="D87" s="9"/>
      <c r="E87" s="9"/>
      <c r="F87" s="17"/>
      <c r="G87" s="9"/>
      <c r="H87" s="17"/>
      <c r="I87" s="18"/>
      <c r="J87" s="69"/>
      <c r="K87" s="70"/>
      <c r="L87" s="17"/>
      <c r="M87" s="17"/>
      <c r="N87" s="17"/>
      <c r="O87" s="11"/>
      <c r="P87" s="4"/>
    </row>
    <row r="88" spans="2:16">
      <c r="B88" s="10"/>
      <c r="C88" s="46">
        <f t="shared" si="2"/>
        <v>0</v>
      </c>
      <c r="D88" s="9"/>
      <c r="E88" s="9"/>
      <c r="F88" s="17"/>
      <c r="G88" s="9"/>
      <c r="H88" s="17"/>
      <c r="I88" s="18"/>
      <c r="J88" s="69"/>
      <c r="K88" s="70"/>
      <c r="L88" s="17"/>
      <c r="M88" s="17"/>
      <c r="N88" s="17"/>
      <c r="O88" s="11"/>
      <c r="P88" s="4"/>
    </row>
    <row r="89" spans="2:16">
      <c r="B89" s="10"/>
      <c r="C89" s="46">
        <f t="shared" si="2"/>
        <v>0</v>
      </c>
      <c r="D89" s="9"/>
      <c r="E89" s="9"/>
      <c r="F89" s="17"/>
      <c r="G89" s="9"/>
      <c r="H89" s="17"/>
      <c r="I89" s="18"/>
      <c r="J89" s="69"/>
      <c r="K89" s="70"/>
      <c r="L89" s="17"/>
      <c r="M89" s="17"/>
      <c r="N89" s="17"/>
      <c r="O89" s="11"/>
      <c r="P89" s="4"/>
    </row>
    <row r="90" spans="2:16">
      <c r="B90" s="10"/>
      <c r="C90" s="46">
        <f t="shared" si="2"/>
        <v>0</v>
      </c>
      <c r="D90" s="9"/>
      <c r="E90" s="9"/>
      <c r="F90" s="17"/>
      <c r="G90" s="9"/>
      <c r="H90" s="17"/>
      <c r="I90" s="18"/>
      <c r="J90" s="69"/>
      <c r="K90" s="70"/>
      <c r="L90" s="17"/>
      <c r="M90" s="17"/>
      <c r="N90" s="17"/>
      <c r="O90" s="11"/>
      <c r="P90" s="4"/>
    </row>
    <row r="91" spans="2:16">
      <c r="B91" s="10"/>
      <c r="C91" s="46">
        <f t="shared" si="2"/>
        <v>0</v>
      </c>
      <c r="D91" s="9"/>
      <c r="E91" s="9"/>
      <c r="F91" s="17"/>
      <c r="G91" s="9"/>
      <c r="H91" s="17"/>
      <c r="I91" s="18"/>
      <c r="J91" s="69"/>
      <c r="K91" s="70"/>
      <c r="L91" s="17"/>
      <c r="M91" s="17"/>
      <c r="N91" s="17"/>
      <c r="O91" s="11"/>
      <c r="P91" s="4"/>
    </row>
    <row r="92" spans="2:16">
      <c r="B92" s="10"/>
      <c r="C92" s="46">
        <f t="shared" si="2"/>
        <v>0</v>
      </c>
      <c r="D92" s="9"/>
      <c r="E92" s="9"/>
      <c r="F92" s="17"/>
      <c r="G92" s="9"/>
      <c r="H92" s="17"/>
      <c r="I92" s="18"/>
      <c r="J92" s="69"/>
      <c r="K92" s="70"/>
      <c r="L92" s="17"/>
      <c r="M92" s="17"/>
      <c r="N92" s="17"/>
      <c r="O92" s="11"/>
      <c r="P92" s="4"/>
    </row>
    <row r="93" spans="2:16">
      <c r="B93" s="10"/>
      <c r="C93" s="46">
        <f t="shared" si="2"/>
        <v>0</v>
      </c>
      <c r="D93" s="9"/>
      <c r="E93" s="9"/>
      <c r="F93" s="17"/>
      <c r="G93" s="9"/>
      <c r="H93" s="17"/>
      <c r="I93" s="18"/>
      <c r="J93" s="69"/>
      <c r="K93" s="70"/>
      <c r="L93" s="17"/>
      <c r="M93" s="17"/>
      <c r="N93" s="17"/>
      <c r="O93" s="11"/>
      <c r="P93" s="4"/>
    </row>
    <row r="94" spans="2:16">
      <c r="B94" s="10"/>
      <c r="C94" s="46">
        <f t="shared" si="2"/>
        <v>0</v>
      </c>
      <c r="D94" s="9"/>
      <c r="E94" s="9"/>
      <c r="F94" s="17"/>
      <c r="G94" s="9"/>
      <c r="H94" s="17"/>
      <c r="I94" s="18"/>
      <c r="J94" s="69"/>
      <c r="K94" s="70"/>
      <c r="L94" s="17"/>
      <c r="M94" s="17"/>
      <c r="N94" s="17"/>
      <c r="O94" s="11"/>
      <c r="P94" s="4"/>
    </row>
    <row r="95" spans="2:16">
      <c r="B95" s="10"/>
      <c r="C95" s="46">
        <f t="shared" si="2"/>
        <v>0</v>
      </c>
      <c r="D95" s="9"/>
      <c r="E95" s="9"/>
      <c r="F95" s="17"/>
      <c r="G95" s="9"/>
      <c r="H95" s="17"/>
      <c r="I95" s="18"/>
      <c r="J95" s="69"/>
      <c r="K95" s="70"/>
      <c r="L95" s="17"/>
      <c r="M95" s="17"/>
      <c r="N95" s="17"/>
      <c r="O95" s="11"/>
      <c r="P95" s="4"/>
    </row>
    <row r="96" spans="2:16">
      <c r="B96" s="10"/>
      <c r="C96" s="46">
        <f t="shared" si="2"/>
        <v>0</v>
      </c>
      <c r="D96" s="9"/>
      <c r="E96" s="9"/>
      <c r="F96" s="17"/>
      <c r="G96" s="9"/>
      <c r="H96" s="17"/>
      <c r="I96" s="18"/>
      <c r="J96" s="69"/>
      <c r="K96" s="70"/>
      <c r="L96" s="17"/>
      <c r="M96" s="17"/>
      <c r="N96" s="17"/>
      <c r="O96" s="11"/>
      <c r="P96" s="4"/>
    </row>
    <row r="97" spans="2:16">
      <c r="B97" s="10"/>
      <c r="C97" s="46">
        <f t="shared" si="2"/>
        <v>0</v>
      </c>
      <c r="D97" s="9"/>
      <c r="E97" s="9"/>
      <c r="F97" s="17"/>
      <c r="G97" s="9"/>
      <c r="H97" s="17"/>
      <c r="I97" s="18"/>
      <c r="J97" s="69"/>
      <c r="K97" s="70"/>
      <c r="L97" s="17"/>
      <c r="M97" s="17"/>
      <c r="N97" s="17"/>
      <c r="O97" s="11"/>
      <c r="P97" s="4"/>
    </row>
    <row r="98" spans="2:16">
      <c r="B98" s="10"/>
      <c r="C98" s="46">
        <f t="shared" si="2"/>
        <v>0</v>
      </c>
      <c r="D98" s="9"/>
      <c r="E98" s="9"/>
      <c r="F98" s="17"/>
      <c r="G98" s="9"/>
      <c r="H98" s="17"/>
      <c r="I98" s="18"/>
      <c r="J98" s="69"/>
      <c r="K98" s="70"/>
      <c r="L98" s="17"/>
      <c r="M98" s="17"/>
      <c r="N98" s="17"/>
      <c r="O98" s="11"/>
      <c r="P98" s="4"/>
    </row>
    <row r="99" spans="2:16">
      <c r="B99" s="10"/>
      <c r="C99" s="46">
        <f t="shared" si="2"/>
        <v>0</v>
      </c>
      <c r="D99" s="9"/>
      <c r="E99" s="9"/>
      <c r="F99" s="17"/>
      <c r="G99" s="9"/>
      <c r="H99" s="17"/>
      <c r="I99" s="18"/>
      <c r="J99" s="69"/>
      <c r="K99" s="70"/>
      <c r="L99" s="17"/>
      <c r="M99" s="17"/>
      <c r="N99" s="17"/>
      <c r="O99" s="11"/>
      <c r="P99" s="4"/>
    </row>
    <row r="100" spans="2:16">
      <c r="B100" s="10"/>
      <c r="C100" s="46">
        <f t="shared" si="2"/>
        <v>0</v>
      </c>
      <c r="D100" s="9"/>
      <c r="E100" s="9"/>
      <c r="F100" s="17"/>
      <c r="G100" s="9"/>
      <c r="H100" s="17"/>
      <c r="I100" s="18"/>
      <c r="J100" s="69"/>
      <c r="K100" s="70"/>
      <c r="L100" s="17"/>
      <c r="M100" s="17"/>
      <c r="N100" s="17"/>
      <c r="O100" s="11"/>
      <c r="P100" s="4"/>
    </row>
    <row r="101" spans="2:16">
      <c r="B101" s="10"/>
      <c r="C101" s="46">
        <f t="shared" si="2"/>
        <v>0</v>
      </c>
      <c r="D101" s="9"/>
      <c r="E101" s="9"/>
      <c r="F101" s="17"/>
      <c r="G101" s="9"/>
      <c r="H101" s="17"/>
      <c r="I101" s="18"/>
      <c r="J101" s="69"/>
      <c r="K101" s="70"/>
      <c r="L101" s="17"/>
      <c r="M101" s="17"/>
      <c r="N101" s="17"/>
      <c r="O101" s="11"/>
      <c r="P101" s="4"/>
    </row>
    <row r="102" spans="2:16">
      <c r="B102" s="10"/>
      <c r="C102" s="46">
        <f t="shared" si="2"/>
        <v>0</v>
      </c>
      <c r="D102" s="9"/>
      <c r="E102" s="9"/>
      <c r="F102" s="17"/>
      <c r="G102" s="9"/>
      <c r="H102" s="17"/>
      <c r="I102" s="18"/>
      <c r="J102" s="69"/>
      <c r="K102" s="70"/>
      <c r="L102" s="17"/>
      <c r="M102" s="17"/>
      <c r="N102" s="17"/>
      <c r="O102" s="11"/>
      <c r="P102" s="4"/>
    </row>
    <row r="103" spans="2:16">
      <c r="B103" s="10"/>
      <c r="C103" s="46">
        <f t="shared" si="2"/>
        <v>0</v>
      </c>
      <c r="D103" s="9"/>
      <c r="E103" s="9"/>
      <c r="F103" s="17"/>
      <c r="G103" s="9"/>
      <c r="H103" s="17"/>
      <c r="I103" s="18"/>
      <c r="J103" s="69"/>
      <c r="K103" s="70"/>
      <c r="L103" s="17"/>
      <c r="M103" s="17"/>
      <c r="N103" s="17"/>
      <c r="O103" s="11"/>
      <c r="P103" s="4"/>
    </row>
    <row r="104" spans="2:16">
      <c r="B104" s="10"/>
      <c r="C104" s="46">
        <f t="shared" si="2"/>
        <v>0</v>
      </c>
      <c r="D104" s="9"/>
      <c r="E104" s="9"/>
      <c r="F104" s="17"/>
      <c r="G104" s="9"/>
      <c r="H104" s="17"/>
      <c r="I104" s="18"/>
      <c r="J104" s="69"/>
      <c r="K104" s="70"/>
      <c r="L104" s="17"/>
      <c r="M104" s="17"/>
      <c r="N104" s="17"/>
      <c r="O104" s="11"/>
      <c r="P104" s="4"/>
    </row>
    <row r="105" spans="2:16">
      <c r="B105" s="10"/>
      <c r="C105" s="46">
        <f t="shared" si="2"/>
        <v>0</v>
      </c>
      <c r="D105" s="9"/>
      <c r="E105" s="9"/>
      <c r="F105" s="17"/>
      <c r="G105" s="9"/>
      <c r="H105" s="17"/>
      <c r="I105" s="18"/>
      <c r="J105" s="69"/>
      <c r="K105" s="70"/>
      <c r="L105" s="17"/>
      <c r="M105" s="17"/>
      <c r="N105" s="17"/>
      <c r="O105" s="11"/>
      <c r="P105" s="4"/>
    </row>
    <row r="106" spans="2:16">
      <c r="B106" s="10"/>
      <c r="C106" s="46">
        <f t="shared" si="2"/>
        <v>0</v>
      </c>
      <c r="D106" s="9"/>
      <c r="E106" s="9"/>
      <c r="F106" s="17"/>
      <c r="G106" s="9"/>
      <c r="H106" s="17"/>
      <c r="I106" s="18"/>
      <c r="J106" s="69"/>
      <c r="K106" s="70"/>
      <c r="L106" s="17"/>
      <c r="M106" s="17"/>
      <c r="N106" s="17"/>
      <c r="O106" s="11"/>
      <c r="P106" s="4"/>
    </row>
    <row r="107" spans="2:16">
      <c r="B107" s="10"/>
      <c r="C107" s="46">
        <f t="shared" si="2"/>
        <v>0</v>
      </c>
      <c r="D107" s="9"/>
      <c r="E107" s="9"/>
      <c r="F107" s="17"/>
      <c r="G107" s="9"/>
      <c r="H107" s="17"/>
      <c r="I107" s="18"/>
      <c r="J107" s="69"/>
      <c r="K107" s="70"/>
      <c r="L107" s="17"/>
      <c r="M107" s="17"/>
      <c r="N107" s="17"/>
      <c r="O107" s="11"/>
      <c r="P107" s="4"/>
    </row>
    <row r="108" spans="2:16">
      <c r="B108" s="10"/>
      <c r="C108" s="46">
        <f t="shared" si="2"/>
        <v>0</v>
      </c>
      <c r="D108" s="9"/>
      <c r="E108" s="9"/>
      <c r="F108" s="17"/>
      <c r="G108" s="9"/>
      <c r="H108" s="17"/>
      <c r="I108" s="18"/>
      <c r="J108" s="69"/>
      <c r="K108" s="70"/>
      <c r="L108" s="17"/>
      <c r="M108" s="17"/>
      <c r="N108" s="17"/>
      <c r="O108" s="11"/>
      <c r="P108" s="4"/>
    </row>
    <row r="109" spans="2:16">
      <c r="B109" s="10"/>
      <c r="C109" s="46">
        <f t="shared" si="2"/>
        <v>0</v>
      </c>
      <c r="D109" s="9"/>
      <c r="E109" s="9"/>
      <c r="F109" s="17"/>
      <c r="G109" s="9"/>
      <c r="H109" s="17"/>
      <c r="I109" s="18"/>
      <c r="J109" s="69"/>
      <c r="K109" s="70"/>
      <c r="L109" s="17"/>
      <c r="M109" s="17"/>
      <c r="N109" s="17"/>
      <c r="O109" s="11"/>
      <c r="P109" s="4"/>
    </row>
    <row r="110" spans="2:16">
      <c r="B110" s="10"/>
      <c r="C110" s="46">
        <f t="shared" si="2"/>
        <v>0</v>
      </c>
      <c r="D110" s="9"/>
      <c r="E110" s="9"/>
      <c r="F110" s="17"/>
      <c r="G110" s="9"/>
      <c r="H110" s="17"/>
      <c r="I110" s="18"/>
      <c r="J110" s="69"/>
      <c r="K110" s="70"/>
      <c r="L110" s="17"/>
      <c r="M110" s="17"/>
      <c r="N110" s="17"/>
      <c r="O110" s="11"/>
      <c r="P110" s="4"/>
    </row>
    <row r="111" spans="2:16">
      <c r="B111" s="10"/>
      <c r="C111" s="46">
        <f t="shared" si="2"/>
        <v>0</v>
      </c>
      <c r="D111" s="9"/>
      <c r="E111" s="9"/>
      <c r="F111" s="17"/>
      <c r="G111" s="9"/>
      <c r="H111" s="17"/>
      <c r="I111" s="18"/>
      <c r="J111" s="69"/>
      <c r="K111" s="70"/>
      <c r="L111" s="17"/>
      <c r="M111" s="17"/>
      <c r="N111" s="17"/>
      <c r="O111" s="11"/>
      <c r="P111" s="4"/>
    </row>
    <row r="112" spans="2:16">
      <c r="B112" s="10"/>
      <c r="C112" s="46">
        <f t="shared" si="2"/>
        <v>0</v>
      </c>
      <c r="D112" s="9"/>
      <c r="E112" s="9"/>
      <c r="F112" s="17"/>
      <c r="G112" s="9"/>
      <c r="H112" s="17"/>
      <c r="I112" s="18"/>
      <c r="J112" s="69"/>
      <c r="K112" s="70"/>
      <c r="L112" s="17"/>
      <c r="M112" s="17"/>
      <c r="N112" s="17"/>
      <c r="O112" s="11"/>
      <c r="P112" s="4"/>
    </row>
    <row r="113" spans="2:16">
      <c r="B113" s="10"/>
      <c r="C113" s="46">
        <f t="shared" si="2"/>
        <v>0</v>
      </c>
      <c r="D113" s="9"/>
      <c r="E113" s="9"/>
      <c r="F113" s="17"/>
      <c r="G113" s="9"/>
      <c r="H113" s="17"/>
      <c r="I113" s="18"/>
      <c r="J113" s="69"/>
      <c r="K113" s="70"/>
      <c r="L113" s="17"/>
      <c r="M113" s="17"/>
      <c r="N113" s="17"/>
      <c r="O113" s="11"/>
      <c r="P113" s="4"/>
    </row>
    <row r="114" spans="2:16">
      <c r="B114" s="10"/>
      <c r="C114" s="46">
        <f t="shared" si="2"/>
        <v>0</v>
      </c>
      <c r="D114" s="9"/>
      <c r="E114" s="9"/>
      <c r="F114" s="17"/>
      <c r="G114" s="9"/>
      <c r="H114" s="17"/>
      <c r="I114" s="18"/>
      <c r="J114" s="69"/>
      <c r="K114" s="70"/>
      <c r="L114" s="17"/>
      <c r="M114" s="17"/>
      <c r="N114" s="17"/>
      <c r="O114" s="11"/>
      <c r="P114" s="4"/>
    </row>
    <row r="115" spans="2:16">
      <c r="B115" s="10"/>
      <c r="C115" s="46">
        <f t="shared" si="2"/>
        <v>0</v>
      </c>
      <c r="D115" s="9"/>
      <c r="E115" s="9"/>
      <c r="F115" s="17"/>
      <c r="G115" s="9"/>
      <c r="H115" s="17"/>
      <c r="I115" s="18"/>
      <c r="J115" s="69"/>
      <c r="K115" s="70"/>
      <c r="L115" s="17"/>
      <c r="M115" s="17"/>
      <c r="N115" s="17"/>
      <c r="O115" s="11"/>
      <c r="P115" s="4"/>
    </row>
    <row r="116" spans="2:16">
      <c r="B116" s="10"/>
      <c r="C116" s="46">
        <f t="shared" si="2"/>
        <v>0</v>
      </c>
      <c r="D116" s="9"/>
      <c r="E116" s="9"/>
      <c r="F116" s="17"/>
      <c r="G116" s="9"/>
      <c r="H116" s="17"/>
      <c r="I116" s="18"/>
      <c r="J116" s="69"/>
      <c r="K116" s="70"/>
      <c r="L116" s="17"/>
      <c r="M116" s="17"/>
      <c r="N116" s="17"/>
      <c r="O116" s="11"/>
      <c r="P116" s="4"/>
    </row>
    <row r="117" spans="2:16">
      <c r="B117" s="10"/>
      <c r="C117" s="46">
        <f t="shared" si="2"/>
        <v>0</v>
      </c>
      <c r="D117" s="9"/>
      <c r="E117" s="9"/>
      <c r="F117" s="17"/>
      <c r="G117" s="9"/>
      <c r="H117" s="17"/>
      <c r="I117" s="18"/>
      <c r="J117" s="69"/>
      <c r="K117" s="70"/>
      <c r="L117" s="17"/>
      <c r="M117" s="17"/>
      <c r="N117" s="17"/>
      <c r="O117" s="11"/>
      <c r="P117" s="4"/>
    </row>
    <row r="118" spans="2:16">
      <c r="B118" s="10"/>
      <c r="C118" s="46">
        <f t="shared" si="2"/>
        <v>0</v>
      </c>
      <c r="D118" s="9"/>
      <c r="E118" s="9"/>
      <c r="F118" s="17"/>
      <c r="G118" s="9"/>
      <c r="H118" s="17"/>
      <c r="I118" s="18"/>
      <c r="J118" s="69"/>
      <c r="K118" s="70"/>
      <c r="L118" s="17"/>
      <c r="M118" s="17"/>
      <c r="N118" s="17"/>
      <c r="O118" s="11"/>
      <c r="P118" s="4"/>
    </row>
    <row r="119" spans="2:16">
      <c r="B119" s="10"/>
      <c r="C119" s="46">
        <f t="shared" si="2"/>
        <v>0</v>
      </c>
      <c r="D119" s="9"/>
      <c r="E119" s="9"/>
      <c r="F119" s="17"/>
      <c r="G119" s="9"/>
      <c r="H119" s="17"/>
      <c r="I119" s="18"/>
      <c r="J119" s="69"/>
      <c r="K119" s="70"/>
      <c r="L119" s="17"/>
      <c r="M119" s="17"/>
      <c r="N119" s="17"/>
      <c r="O119" s="11"/>
      <c r="P119" s="4"/>
    </row>
    <row r="120" spans="2:16">
      <c r="B120" s="10"/>
      <c r="C120" s="46">
        <f t="shared" si="2"/>
        <v>0</v>
      </c>
      <c r="D120" s="9"/>
      <c r="E120" s="9"/>
      <c r="F120" s="17"/>
      <c r="G120" s="9"/>
      <c r="H120" s="17"/>
      <c r="I120" s="18"/>
      <c r="J120" s="69"/>
      <c r="K120" s="70"/>
      <c r="L120" s="17"/>
      <c r="M120" s="17"/>
      <c r="N120" s="17"/>
      <c r="O120" s="11"/>
      <c r="P120" s="4"/>
    </row>
    <row r="121" spans="2:16">
      <c r="B121" s="10"/>
      <c r="C121" s="46">
        <f t="shared" si="2"/>
        <v>0</v>
      </c>
      <c r="D121" s="9"/>
      <c r="E121" s="9"/>
      <c r="F121" s="17"/>
      <c r="G121" s="9"/>
      <c r="H121" s="17"/>
      <c r="I121" s="18"/>
      <c r="J121" s="69"/>
      <c r="K121" s="70"/>
      <c r="L121" s="17"/>
      <c r="M121" s="17"/>
      <c r="N121" s="17"/>
      <c r="O121" s="11"/>
      <c r="P121" s="4"/>
    </row>
    <row r="122" spans="2:16">
      <c r="B122" s="10"/>
      <c r="C122" s="46">
        <f t="shared" si="2"/>
        <v>0</v>
      </c>
      <c r="D122" s="9"/>
      <c r="E122" s="9"/>
      <c r="F122" s="17"/>
      <c r="G122" s="9"/>
      <c r="H122" s="17"/>
      <c r="I122" s="18"/>
      <c r="J122" s="69"/>
      <c r="K122" s="70"/>
      <c r="L122" s="17"/>
      <c r="M122" s="17"/>
      <c r="N122" s="17"/>
      <c r="O122" s="11"/>
      <c r="P122" s="4"/>
    </row>
    <row r="123" spans="2:16">
      <c r="B123" s="10"/>
      <c r="C123" s="46">
        <f t="shared" si="2"/>
        <v>0</v>
      </c>
      <c r="D123" s="9"/>
      <c r="E123" s="9"/>
      <c r="F123" s="17"/>
      <c r="G123" s="9"/>
      <c r="H123" s="17"/>
      <c r="I123" s="18"/>
      <c r="J123" s="69"/>
      <c r="K123" s="70"/>
      <c r="L123" s="17"/>
      <c r="M123" s="17"/>
      <c r="N123" s="17"/>
      <c r="O123" s="11"/>
      <c r="P123" s="4"/>
    </row>
    <row r="124" spans="2:16">
      <c r="B124" s="10"/>
      <c r="C124" s="46">
        <f t="shared" si="2"/>
        <v>0</v>
      </c>
      <c r="D124" s="9"/>
      <c r="E124" s="9"/>
      <c r="F124" s="17"/>
      <c r="G124" s="9"/>
      <c r="H124" s="17"/>
      <c r="I124" s="18"/>
      <c r="J124" s="69"/>
      <c r="K124" s="70"/>
      <c r="L124" s="17"/>
      <c r="M124" s="17"/>
      <c r="N124" s="17"/>
      <c r="O124" s="11"/>
      <c r="P124" s="4"/>
    </row>
    <row r="125" spans="2:16">
      <c r="B125" s="10"/>
      <c r="C125" s="46">
        <f t="shared" si="2"/>
        <v>0</v>
      </c>
      <c r="D125" s="9"/>
      <c r="E125" s="9"/>
      <c r="F125" s="17"/>
      <c r="G125" s="9"/>
      <c r="H125" s="17"/>
      <c r="I125" s="18"/>
      <c r="J125" s="69"/>
      <c r="K125" s="70"/>
      <c r="L125" s="17"/>
      <c r="M125" s="17"/>
      <c r="N125" s="17"/>
      <c r="O125" s="11"/>
      <c r="P125" s="4"/>
    </row>
    <row r="126" spans="2:16">
      <c r="B126" s="10"/>
      <c r="C126" s="46">
        <f t="shared" si="2"/>
        <v>0</v>
      </c>
      <c r="D126" s="9"/>
      <c r="E126" s="9"/>
      <c r="F126" s="17"/>
      <c r="G126" s="9"/>
      <c r="H126" s="17"/>
      <c r="I126" s="18"/>
      <c r="J126" s="69"/>
      <c r="K126" s="70"/>
      <c r="L126" s="17"/>
      <c r="M126" s="17"/>
      <c r="N126" s="17"/>
      <c r="O126" s="11"/>
      <c r="P126" s="4"/>
    </row>
    <row r="127" spans="2:16">
      <c r="B127" s="10"/>
      <c r="C127" s="46">
        <f t="shared" si="2"/>
        <v>0</v>
      </c>
      <c r="D127" s="9"/>
      <c r="E127" s="9"/>
      <c r="F127" s="17"/>
      <c r="G127" s="9"/>
      <c r="H127" s="17"/>
      <c r="I127" s="18"/>
      <c r="J127" s="69"/>
      <c r="K127" s="70"/>
      <c r="L127" s="17"/>
      <c r="M127" s="17"/>
      <c r="N127" s="17"/>
      <c r="O127" s="11"/>
      <c r="P127" s="4"/>
    </row>
    <row r="128" spans="2:16">
      <c r="B128" s="10"/>
      <c r="C128" s="46">
        <f t="shared" si="2"/>
        <v>0</v>
      </c>
      <c r="D128" s="9"/>
      <c r="E128" s="9"/>
      <c r="F128" s="17"/>
      <c r="G128" s="9"/>
      <c r="H128" s="17"/>
      <c r="I128" s="18"/>
      <c r="J128" s="69"/>
      <c r="K128" s="70"/>
      <c r="L128" s="17"/>
      <c r="M128" s="17"/>
      <c r="N128" s="17"/>
      <c r="O128" s="11"/>
      <c r="P128" s="4"/>
    </row>
    <row r="129" spans="2:16">
      <c r="B129" s="10"/>
      <c r="C129" s="46">
        <f t="shared" si="2"/>
        <v>0</v>
      </c>
      <c r="D129" s="9"/>
      <c r="E129" s="9"/>
      <c r="F129" s="17"/>
      <c r="G129" s="9"/>
      <c r="H129" s="17"/>
      <c r="I129" s="18"/>
      <c r="J129" s="69"/>
      <c r="K129" s="70"/>
      <c r="L129" s="17"/>
      <c r="M129" s="17"/>
      <c r="N129" s="17"/>
      <c r="O129" s="11"/>
      <c r="P129" s="4"/>
    </row>
    <row r="130" spans="2:16">
      <c r="B130" s="10"/>
      <c r="C130" s="46">
        <f t="shared" si="2"/>
        <v>0</v>
      </c>
      <c r="D130" s="9"/>
      <c r="E130" s="9"/>
      <c r="F130" s="17"/>
      <c r="G130" s="9"/>
      <c r="H130" s="17"/>
      <c r="I130" s="18"/>
      <c r="J130" s="69"/>
      <c r="K130" s="70"/>
      <c r="L130" s="17"/>
      <c r="M130" s="17"/>
      <c r="N130" s="17"/>
      <c r="O130" s="11"/>
      <c r="P130" s="4"/>
    </row>
    <row r="131" spans="2:16">
      <c r="B131" s="10"/>
      <c r="C131" s="46">
        <f t="shared" si="2"/>
        <v>0</v>
      </c>
      <c r="D131" s="9"/>
      <c r="E131" s="9"/>
      <c r="F131" s="17"/>
      <c r="G131" s="9"/>
      <c r="H131" s="17"/>
      <c r="I131" s="18"/>
      <c r="J131" s="69"/>
      <c r="K131" s="70"/>
      <c r="L131" s="17"/>
      <c r="M131" s="17"/>
      <c r="N131" s="17"/>
      <c r="O131" s="11"/>
      <c r="P131" s="4"/>
    </row>
    <row r="132" spans="2:16">
      <c r="B132" s="10"/>
      <c r="C132" s="46">
        <f t="shared" si="2"/>
        <v>0</v>
      </c>
      <c r="D132" s="9"/>
      <c r="E132" s="9"/>
      <c r="F132" s="17"/>
      <c r="G132" s="9"/>
      <c r="H132" s="17"/>
      <c r="I132" s="18"/>
      <c r="J132" s="69"/>
      <c r="K132" s="70"/>
      <c r="L132" s="17"/>
      <c r="M132" s="17"/>
      <c r="N132" s="17"/>
      <c r="O132" s="11"/>
      <c r="P132" s="4"/>
    </row>
    <row r="133" spans="2:16">
      <c r="B133" s="10"/>
      <c r="C133" s="46">
        <f t="shared" si="2"/>
        <v>0</v>
      </c>
      <c r="D133" s="9"/>
      <c r="E133" s="9"/>
      <c r="F133" s="17"/>
      <c r="G133" s="9"/>
      <c r="H133" s="17"/>
      <c r="I133" s="18"/>
      <c r="J133" s="69"/>
      <c r="K133" s="70"/>
      <c r="L133" s="17"/>
      <c r="M133" s="17"/>
      <c r="N133" s="17"/>
      <c r="O133" s="11"/>
      <c r="P133" s="4"/>
    </row>
    <row r="134" spans="2:16">
      <c r="B134" s="10"/>
      <c r="C134" s="46">
        <f t="shared" si="2"/>
        <v>0</v>
      </c>
      <c r="D134" s="9"/>
      <c r="E134" s="9"/>
      <c r="F134" s="17"/>
      <c r="G134" s="9"/>
      <c r="H134" s="17"/>
      <c r="I134" s="18"/>
      <c r="J134" s="69"/>
      <c r="K134" s="70"/>
      <c r="L134" s="17"/>
      <c r="M134" s="17"/>
      <c r="N134" s="17"/>
      <c r="O134" s="11"/>
      <c r="P134" s="4"/>
    </row>
    <row r="135" spans="2:16">
      <c r="B135" s="10"/>
      <c r="C135" s="46">
        <f t="shared" si="2"/>
        <v>0</v>
      </c>
      <c r="D135" s="9"/>
      <c r="E135" s="9"/>
      <c r="F135" s="17"/>
      <c r="G135" s="9"/>
      <c r="H135" s="17"/>
      <c r="I135" s="18"/>
      <c r="J135" s="69"/>
      <c r="K135" s="70"/>
      <c r="L135" s="17"/>
      <c r="M135" s="17"/>
      <c r="N135" s="17"/>
      <c r="O135" s="11"/>
      <c r="P135" s="4"/>
    </row>
    <row r="136" spans="2:16">
      <c r="B136" s="10"/>
      <c r="C136" s="46">
        <f t="shared" si="2"/>
        <v>0</v>
      </c>
      <c r="D136" s="9"/>
      <c r="E136" s="9"/>
      <c r="F136" s="17"/>
      <c r="G136" s="9"/>
      <c r="H136" s="17"/>
      <c r="I136" s="18"/>
      <c r="J136" s="69"/>
      <c r="K136" s="70"/>
      <c r="L136" s="17"/>
      <c r="M136" s="17"/>
      <c r="N136" s="17"/>
      <c r="O136" s="11"/>
      <c r="P136" s="4"/>
    </row>
    <row r="137" spans="2:16">
      <c r="B137" s="10"/>
      <c r="C137" s="46">
        <f t="shared" si="2"/>
        <v>0</v>
      </c>
      <c r="D137" s="9"/>
      <c r="E137" s="9"/>
      <c r="F137" s="17"/>
      <c r="G137" s="9"/>
      <c r="H137" s="17"/>
      <c r="I137" s="18"/>
      <c r="J137" s="69"/>
      <c r="K137" s="70"/>
      <c r="L137" s="17"/>
      <c r="M137" s="17"/>
      <c r="N137" s="17"/>
      <c r="O137" s="11"/>
      <c r="P137" s="4"/>
    </row>
    <row r="138" spans="2:16">
      <c r="B138" s="10"/>
      <c r="C138" s="46">
        <f t="shared" si="2"/>
        <v>0</v>
      </c>
      <c r="D138" s="9"/>
      <c r="E138" s="9"/>
      <c r="F138" s="17"/>
      <c r="G138" s="9"/>
      <c r="H138" s="17"/>
      <c r="I138" s="18"/>
      <c r="J138" s="69"/>
      <c r="K138" s="70"/>
      <c r="L138" s="17"/>
      <c r="M138" s="17"/>
      <c r="N138" s="17"/>
      <c r="O138" s="11"/>
      <c r="P138" s="4"/>
    </row>
    <row r="139" spans="2:16">
      <c r="B139" s="10"/>
      <c r="C139" s="46">
        <f t="shared" si="2"/>
        <v>0</v>
      </c>
      <c r="D139" s="9"/>
      <c r="E139" s="9"/>
      <c r="F139" s="17"/>
      <c r="G139" s="9"/>
      <c r="H139" s="17"/>
      <c r="I139" s="18"/>
      <c r="J139" s="69"/>
      <c r="K139" s="70"/>
      <c r="L139" s="17"/>
      <c r="M139" s="17"/>
      <c r="N139" s="17"/>
      <c r="O139" s="11"/>
      <c r="P139" s="4"/>
    </row>
    <row r="140" spans="2:16">
      <c r="B140" s="10"/>
      <c r="C140" s="46">
        <f t="shared" si="2"/>
        <v>0</v>
      </c>
      <c r="D140" s="9"/>
      <c r="E140" s="9"/>
      <c r="F140" s="17"/>
      <c r="G140" s="9"/>
      <c r="H140" s="17"/>
      <c r="I140" s="18"/>
      <c r="J140" s="69"/>
      <c r="K140" s="70"/>
      <c r="L140" s="17"/>
      <c r="M140" s="17"/>
      <c r="N140" s="17"/>
      <c r="O140" s="11"/>
      <c r="P140" s="4"/>
    </row>
    <row r="141" spans="2:16">
      <c r="B141" s="10"/>
      <c r="C141" s="46">
        <f t="shared" si="2"/>
        <v>0</v>
      </c>
      <c r="D141" s="9"/>
      <c r="E141" s="9"/>
      <c r="F141" s="17"/>
      <c r="G141" s="9"/>
      <c r="H141" s="17"/>
      <c r="I141" s="18"/>
      <c r="J141" s="69"/>
      <c r="K141" s="70"/>
      <c r="L141" s="17"/>
      <c r="M141" s="17"/>
      <c r="N141" s="17"/>
      <c r="O141" s="11"/>
      <c r="P141" s="4"/>
    </row>
    <row r="142" spans="2:16">
      <c r="B142" s="10"/>
      <c r="C142" s="46">
        <f t="shared" si="2"/>
        <v>0</v>
      </c>
      <c r="D142" s="9"/>
      <c r="E142" s="9"/>
      <c r="F142" s="17"/>
      <c r="G142" s="9"/>
      <c r="H142" s="17"/>
      <c r="I142" s="18"/>
      <c r="J142" s="69"/>
      <c r="K142" s="70"/>
      <c r="L142" s="17"/>
      <c r="M142" s="17"/>
      <c r="N142" s="17"/>
      <c r="O142" s="11"/>
      <c r="P142" s="4"/>
    </row>
    <row r="143" spans="2:16">
      <c r="B143" s="10"/>
      <c r="C143" s="46">
        <f t="shared" si="2"/>
        <v>0</v>
      </c>
      <c r="D143" s="9"/>
      <c r="E143" s="9"/>
      <c r="F143" s="17"/>
      <c r="G143" s="9"/>
      <c r="H143" s="17"/>
      <c r="I143" s="18"/>
      <c r="J143" s="69"/>
      <c r="K143" s="70"/>
      <c r="L143" s="17"/>
      <c r="M143" s="17"/>
      <c r="N143" s="17"/>
      <c r="O143" s="11"/>
      <c r="P143" s="4"/>
    </row>
    <row r="144" spans="2:16">
      <c r="B144" s="10"/>
      <c r="C144" s="46">
        <f t="shared" si="2"/>
        <v>0</v>
      </c>
      <c r="D144" s="9"/>
      <c r="E144" s="9"/>
      <c r="F144" s="17"/>
      <c r="G144" s="9"/>
      <c r="H144" s="17"/>
      <c r="I144" s="18"/>
      <c r="J144" s="69"/>
      <c r="K144" s="70"/>
      <c r="L144" s="17"/>
      <c r="M144" s="17"/>
      <c r="N144" s="17"/>
      <c r="O144" s="11"/>
      <c r="P144" s="4"/>
    </row>
    <row r="145" spans="2:16">
      <c r="B145" s="10"/>
      <c r="C145" s="46">
        <f t="shared" si="2"/>
        <v>0</v>
      </c>
      <c r="D145" s="9"/>
      <c r="E145" s="9"/>
      <c r="F145" s="17"/>
      <c r="G145" s="9"/>
      <c r="H145" s="17"/>
      <c r="I145" s="18"/>
      <c r="J145" s="69"/>
      <c r="K145" s="70"/>
      <c r="L145" s="17"/>
      <c r="M145" s="17"/>
      <c r="N145" s="17"/>
      <c r="O145" s="11"/>
      <c r="P145" s="4"/>
    </row>
    <row r="146" spans="2:16">
      <c r="B146" s="10"/>
      <c r="C146" s="46">
        <f t="shared" si="2"/>
        <v>0</v>
      </c>
      <c r="D146" s="9"/>
      <c r="E146" s="9"/>
      <c r="F146" s="17"/>
      <c r="G146" s="9"/>
      <c r="H146" s="17"/>
      <c r="I146" s="18"/>
      <c r="J146" s="69"/>
      <c r="K146" s="70"/>
      <c r="L146" s="17"/>
      <c r="M146" s="17"/>
      <c r="N146" s="17"/>
      <c r="O146" s="11"/>
      <c r="P146" s="4"/>
    </row>
    <row r="147" spans="2:16">
      <c r="B147" s="10"/>
      <c r="C147" s="46">
        <f t="shared" si="2"/>
        <v>0</v>
      </c>
      <c r="D147" s="9"/>
      <c r="E147" s="9"/>
      <c r="F147" s="17"/>
      <c r="G147" s="9"/>
      <c r="H147" s="17"/>
      <c r="I147" s="18"/>
      <c r="J147" s="69"/>
      <c r="K147" s="70"/>
      <c r="L147" s="17"/>
      <c r="M147" s="17"/>
      <c r="N147" s="17"/>
      <c r="O147" s="11"/>
      <c r="P147" s="4"/>
    </row>
    <row r="148" spans="2:16">
      <c r="B148" s="10"/>
      <c r="C148" s="46">
        <f t="shared" si="2"/>
        <v>0</v>
      </c>
      <c r="D148" s="9"/>
      <c r="E148" s="9"/>
      <c r="F148" s="17"/>
      <c r="G148" s="9"/>
      <c r="H148" s="17"/>
      <c r="I148" s="18"/>
      <c r="J148" s="69"/>
      <c r="K148" s="70"/>
      <c r="L148" s="17"/>
      <c r="M148" s="17"/>
      <c r="N148" s="17"/>
      <c r="O148" s="11"/>
      <c r="P148" s="4"/>
    </row>
    <row r="149" spans="2:16">
      <c r="B149" s="10"/>
      <c r="C149" s="46">
        <f t="shared" ref="C149:C212" si="3">ROUNDDOWN(($B149-$K$11),0)</f>
        <v>0</v>
      </c>
      <c r="D149" s="9"/>
      <c r="E149" s="9"/>
      <c r="F149" s="17"/>
      <c r="G149" s="9"/>
      <c r="H149" s="17"/>
      <c r="I149" s="18"/>
      <c r="J149" s="69"/>
      <c r="K149" s="70"/>
      <c r="L149" s="17"/>
      <c r="M149" s="17"/>
      <c r="N149" s="17"/>
      <c r="O149" s="11"/>
      <c r="P149" s="4"/>
    </row>
    <row r="150" spans="2:16">
      <c r="B150" s="10"/>
      <c r="C150" s="46">
        <f t="shared" si="3"/>
        <v>0</v>
      </c>
      <c r="D150" s="9"/>
      <c r="E150" s="9"/>
      <c r="F150" s="17"/>
      <c r="G150" s="9"/>
      <c r="H150" s="17"/>
      <c r="I150" s="18"/>
      <c r="J150" s="69"/>
      <c r="K150" s="70"/>
      <c r="L150" s="17"/>
      <c r="M150" s="17"/>
      <c r="N150" s="17"/>
      <c r="O150" s="11"/>
      <c r="P150" s="4"/>
    </row>
    <row r="151" spans="2:16">
      <c r="B151" s="10"/>
      <c r="C151" s="46">
        <f t="shared" si="3"/>
        <v>0</v>
      </c>
      <c r="D151" s="9"/>
      <c r="E151" s="9"/>
      <c r="F151" s="17"/>
      <c r="G151" s="9"/>
      <c r="H151" s="17"/>
      <c r="I151" s="18"/>
      <c r="J151" s="69"/>
      <c r="K151" s="70"/>
      <c r="L151" s="17"/>
      <c r="M151" s="17"/>
      <c r="N151" s="17"/>
      <c r="O151" s="11"/>
      <c r="P151" s="4"/>
    </row>
    <row r="152" spans="2:16">
      <c r="B152" s="10"/>
      <c r="C152" s="46">
        <f t="shared" si="3"/>
        <v>0</v>
      </c>
      <c r="D152" s="9"/>
      <c r="E152" s="9"/>
      <c r="F152" s="17"/>
      <c r="G152" s="9"/>
      <c r="H152" s="17"/>
      <c r="I152" s="18"/>
      <c r="J152" s="69"/>
      <c r="K152" s="70"/>
      <c r="L152" s="17"/>
      <c r="M152" s="17"/>
      <c r="N152" s="17"/>
      <c r="O152" s="11"/>
      <c r="P152" s="4"/>
    </row>
    <row r="153" spans="2:16">
      <c r="B153" s="10"/>
      <c r="C153" s="46">
        <f t="shared" si="3"/>
        <v>0</v>
      </c>
      <c r="D153" s="9"/>
      <c r="E153" s="9"/>
      <c r="F153" s="17"/>
      <c r="G153" s="9"/>
      <c r="H153" s="17"/>
      <c r="I153" s="18"/>
      <c r="J153" s="69"/>
      <c r="K153" s="70"/>
      <c r="L153" s="17"/>
      <c r="M153" s="17"/>
      <c r="N153" s="17"/>
      <c r="O153" s="11"/>
      <c r="P153" s="4"/>
    </row>
    <row r="154" spans="2:16">
      <c r="B154" s="10"/>
      <c r="C154" s="46">
        <f t="shared" si="3"/>
        <v>0</v>
      </c>
      <c r="D154" s="9"/>
      <c r="E154" s="9"/>
      <c r="F154" s="17"/>
      <c r="G154" s="9"/>
      <c r="H154" s="17"/>
      <c r="I154" s="18"/>
      <c r="J154" s="69"/>
      <c r="K154" s="70"/>
      <c r="L154" s="17"/>
      <c r="M154" s="17"/>
      <c r="N154" s="17"/>
      <c r="O154" s="11"/>
      <c r="P154" s="4"/>
    </row>
    <row r="155" spans="2:16">
      <c r="B155" s="10"/>
      <c r="C155" s="46">
        <f t="shared" si="3"/>
        <v>0</v>
      </c>
      <c r="D155" s="9"/>
      <c r="E155" s="9"/>
      <c r="F155" s="17"/>
      <c r="G155" s="9"/>
      <c r="H155" s="17"/>
      <c r="I155" s="18"/>
      <c r="J155" s="69"/>
      <c r="K155" s="70"/>
      <c r="L155" s="17"/>
      <c r="M155" s="17"/>
      <c r="N155" s="17"/>
      <c r="O155" s="11"/>
      <c r="P155" s="4"/>
    </row>
    <row r="156" spans="2:16">
      <c r="B156" s="10"/>
      <c r="C156" s="46">
        <f t="shared" si="3"/>
        <v>0</v>
      </c>
      <c r="D156" s="9"/>
      <c r="E156" s="9"/>
      <c r="F156" s="17"/>
      <c r="G156" s="9"/>
      <c r="H156" s="17"/>
      <c r="I156" s="18"/>
      <c r="J156" s="69"/>
      <c r="K156" s="70"/>
      <c r="L156" s="17"/>
      <c r="M156" s="17"/>
      <c r="N156" s="17"/>
      <c r="O156" s="11"/>
      <c r="P156" s="4"/>
    </row>
    <row r="157" spans="2:16">
      <c r="B157" s="10"/>
      <c r="C157" s="46">
        <f t="shared" si="3"/>
        <v>0</v>
      </c>
      <c r="D157" s="9"/>
      <c r="E157" s="9"/>
      <c r="F157" s="17"/>
      <c r="G157" s="9"/>
      <c r="H157" s="17"/>
      <c r="I157" s="18"/>
      <c r="J157" s="69"/>
      <c r="K157" s="70"/>
      <c r="L157" s="17"/>
      <c r="M157" s="17"/>
      <c r="N157" s="17"/>
      <c r="O157" s="11"/>
      <c r="P157" s="4"/>
    </row>
    <row r="158" spans="2:16">
      <c r="B158" s="10"/>
      <c r="C158" s="46">
        <f t="shared" si="3"/>
        <v>0</v>
      </c>
      <c r="D158" s="9"/>
      <c r="E158" s="9"/>
      <c r="F158" s="17"/>
      <c r="G158" s="9"/>
      <c r="H158" s="17"/>
      <c r="I158" s="18"/>
      <c r="J158" s="69"/>
      <c r="K158" s="70"/>
      <c r="L158" s="17"/>
      <c r="M158" s="17"/>
      <c r="N158" s="17"/>
      <c r="O158" s="11"/>
      <c r="P158" s="4"/>
    </row>
    <row r="159" spans="2:16">
      <c r="B159" s="10"/>
      <c r="C159" s="46">
        <f t="shared" si="3"/>
        <v>0</v>
      </c>
      <c r="D159" s="9"/>
      <c r="E159" s="9"/>
      <c r="F159" s="17"/>
      <c r="G159" s="9"/>
      <c r="H159" s="17"/>
      <c r="I159" s="18"/>
      <c r="J159" s="69"/>
      <c r="K159" s="70"/>
      <c r="L159" s="17"/>
      <c r="M159" s="17"/>
      <c r="N159" s="17"/>
      <c r="O159" s="11"/>
      <c r="P159" s="4"/>
    </row>
    <row r="160" spans="2:16">
      <c r="B160" s="10"/>
      <c r="C160" s="46">
        <f t="shared" si="3"/>
        <v>0</v>
      </c>
      <c r="D160" s="9"/>
      <c r="E160" s="9"/>
      <c r="F160" s="17"/>
      <c r="G160" s="9"/>
      <c r="H160" s="17"/>
      <c r="I160" s="18"/>
      <c r="J160" s="69"/>
      <c r="K160" s="70"/>
      <c r="L160" s="17"/>
      <c r="M160" s="17"/>
      <c r="N160" s="17"/>
      <c r="O160" s="11"/>
      <c r="P160" s="4"/>
    </row>
    <row r="161" spans="2:16">
      <c r="B161" s="10"/>
      <c r="C161" s="46">
        <f t="shared" si="3"/>
        <v>0</v>
      </c>
      <c r="D161" s="9"/>
      <c r="E161" s="9"/>
      <c r="F161" s="17"/>
      <c r="G161" s="9"/>
      <c r="H161" s="17"/>
      <c r="I161" s="18"/>
      <c r="J161" s="69"/>
      <c r="K161" s="70"/>
      <c r="L161" s="17"/>
      <c r="M161" s="17"/>
      <c r="N161" s="17"/>
      <c r="O161" s="11"/>
      <c r="P161" s="4"/>
    </row>
    <row r="162" spans="2:16">
      <c r="B162" s="10"/>
      <c r="C162" s="46">
        <f t="shared" si="3"/>
        <v>0</v>
      </c>
      <c r="D162" s="9"/>
      <c r="E162" s="9"/>
      <c r="F162" s="17"/>
      <c r="G162" s="9"/>
      <c r="H162" s="17"/>
      <c r="I162" s="18"/>
      <c r="J162" s="69"/>
      <c r="K162" s="70"/>
      <c r="L162" s="17"/>
      <c r="M162" s="17"/>
      <c r="N162" s="17"/>
      <c r="O162" s="11"/>
      <c r="P162" s="4"/>
    </row>
    <row r="163" spans="2:16">
      <c r="B163" s="10"/>
      <c r="C163" s="46">
        <f t="shared" si="3"/>
        <v>0</v>
      </c>
      <c r="D163" s="9"/>
      <c r="E163" s="9"/>
      <c r="F163" s="17"/>
      <c r="G163" s="9"/>
      <c r="H163" s="17"/>
      <c r="I163" s="18"/>
      <c r="J163" s="69"/>
      <c r="K163" s="70"/>
      <c r="L163" s="17"/>
      <c r="M163" s="17"/>
      <c r="N163" s="17"/>
      <c r="O163" s="11"/>
      <c r="P163" s="4"/>
    </row>
    <row r="164" spans="2:16">
      <c r="B164" s="10"/>
      <c r="C164" s="46">
        <f t="shared" si="3"/>
        <v>0</v>
      </c>
      <c r="D164" s="9"/>
      <c r="E164" s="9"/>
      <c r="F164" s="17"/>
      <c r="G164" s="9"/>
      <c r="H164" s="17"/>
      <c r="I164" s="18"/>
      <c r="J164" s="69"/>
      <c r="K164" s="70"/>
      <c r="L164" s="17"/>
      <c r="M164" s="17"/>
      <c r="N164" s="17"/>
      <c r="O164" s="11"/>
      <c r="P164" s="4"/>
    </row>
    <row r="165" spans="2:16">
      <c r="B165" s="10"/>
      <c r="C165" s="46">
        <f t="shared" si="3"/>
        <v>0</v>
      </c>
      <c r="D165" s="9"/>
      <c r="E165" s="9"/>
      <c r="F165" s="17"/>
      <c r="G165" s="9"/>
      <c r="H165" s="17"/>
      <c r="I165" s="18"/>
      <c r="J165" s="69"/>
      <c r="K165" s="70"/>
      <c r="L165" s="17"/>
      <c r="M165" s="17"/>
      <c r="N165" s="17"/>
      <c r="O165" s="11"/>
      <c r="P165" s="4"/>
    </row>
    <row r="166" spans="2:16">
      <c r="B166" s="10"/>
      <c r="C166" s="46">
        <f t="shared" si="3"/>
        <v>0</v>
      </c>
      <c r="D166" s="9"/>
      <c r="E166" s="9"/>
      <c r="F166" s="17"/>
      <c r="G166" s="9"/>
      <c r="H166" s="17"/>
      <c r="I166" s="18"/>
      <c r="J166" s="69"/>
      <c r="K166" s="70"/>
      <c r="L166" s="17"/>
      <c r="M166" s="17"/>
      <c r="N166" s="17"/>
      <c r="O166" s="11"/>
      <c r="P166" s="4"/>
    </row>
    <row r="167" spans="2:16">
      <c r="B167" s="10"/>
      <c r="C167" s="46">
        <f t="shared" si="3"/>
        <v>0</v>
      </c>
      <c r="D167" s="9"/>
      <c r="E167" s="9"/>
      <c r="F167" s="17"/>
      <c r="G167" s="9"/>
      <c r="H167" s="17"/>
      <c r="I167" s="18"/>
      <c r="J167" s="69"/>
      <c r="K167" s="70"/>
      <c r="L167" s="17"/>
      <c r="M167" s="17"/>
      <c r="N167" s="17"/>
      <c r="O167" s="11"/>
      <c r="P167" s="4"/>
    </row>
    <row r="168" spans="2:16">
      <c r="B168" s="10"/>
      <c r="C168" s="46">
        <f t="shared" si="3"/>
        <v>0</v>
      </c>
      <c r="D168" s="9"/>
      <c r="E168" s="9"/>
      <c r="F168" s="17"/>
      <c r="G168" s="9"/>
      <c r="H168" s="17"/>
      <c r="I168" s="18"/>
      <c r="J168" s="69"/>
      <c r="K168" s="70"/>
      <c r="L168" s="17"/>
      <c r="M168" s="17"/>
      <c r="N168" s="17"/>
      <c r="O168" s="11"/>
      <c r="P168" s="4"/>
    </row>
    <row r="169" spans="2:16">
      <c r="B169" s="10"/>
      <c r="C169" s="46">
        <f t="shared" si="3"/>
        <v>0</v>
      </c>
      <c r="D169" s="9"/>
      <c r="E169" s="9"/>
      <c r="F169" s="17"/>
      <c r="G169" s="9"/>
      <c r="H169" s="17"/>
      <c r="I169" s="18"/>
      <c r="J169" s="69"/>
      <c r="K169" s="70"/>
      <c r="L169" s="17"/>
      <c r="M169" s="17"/>
      <c r="N169" s="17"/>
      <c r="O169" s="11"/>
      <c r="P169" s="4"/>
    </row>
    <row r="170" spans="2:16">
      <c r="B170" s="10"/>
      <c r="C170" s="46">
        <f t="shared" si="3"/>
        <v>0</v>
      </c>
      <c r="D170" s="9"/>
      <c r="E170" s="9"/>
      <c r="F170" s="17"/>
      <c r="G170" s="9"/>
      <c r="H170" s="17"/>
      <c r="I170" s="18"/>
      <c r="J170" s="69"/>
      <c r="K170" s="70"/>
      <c r="L170" s="17"/>
      <c r="M170" s="17"/>
      <c r="N170" s="17"/>
      <c r="O170" s="11"/>
      <c r="P170" s="4"/>
    </row>
    <row r="171" spans="2:16">
      <c r="B171" s="10"/>
      <c r="C171" s="46">
        <f t="shared" si="3"/>
        <v>0</v>
      </c>
      <c r="D171" s="9"/>
      <c r="E171" s="9"/>
      <c r="F171" s="17"/>
      <c r="G171" s="9"/>
      <c r="H171" s="17"/>
      <c r="I171" s="18"/>
      <c r="J171" s="69"/>
      <c r="K171" s="70"/>
      <c r="L171" s="17"/>
      <c r="M171" s="17"/>
      <c r="N171" s="17"/>
      <c r="O171" s="11"/>
      <c r="P171" s="4"/>
    </row>
    <row r="172" spans="2:16">
      <c r="B172" s="10"/>
      <c r="C172" s="46">
        <f t="shared" si="3"/>
        <v>0</v>
      </c>
      <c r="D172" s="9"/>
      <c r="E172" s="9"/>
      <c r="F172" s="17"/>
      <c r="G172" s="9"/>
      <c r="H172" s="17"/>
      <c r="I172" s="18"/>
      <c r="J172" s="69"/>
      <c r="K172" s="70"/>
      <c r="L172" s="17"/>
      <c r="M172" s="17"/>
      <c r="N172" s="17"/>
      <c r="O172" s="11"/>
      <c r="P172" s="4"/>
    </row>
    <row r="173" spans="2:16">
      <c r="B173" s="10"/>
      <c r="C173" s="46">
        <f t="shared" si="3"/>
        <v>0</v>
      </c>
      <c r="D173" s="9"/>
      <c r="E173" s="9"/>
      <c r="F173" s="17"/>
      <c r="G173" s="9"/>
      <c r="H173" s="17"/>
      <c r="I173" s="18"/>
      <c r="J173" s="69"/>
      <c r="K173" s="70"/>
      <c r="L173" s="17"/>
      <c r="M173" s="17"/>
      <c r="N173" s="17"/>
      <c r="O173" s="11"/>
      <c r="P173" s="4"/>
    </row>
    <row r="174" spans="2:16">
      <c r="B174" s="10"/>
      <c r="C174" s="46">
        <f t="shared" si="3"/>
        <v>0</v>
      </c>
      <c r="D174" s="9"/>
      <c r="E174" s="9"/>
      <c r="F174" s="17"/>
      <c r="G174" s="9"/>
      <c r="H174" s="17"/>
      <c r="I174" s="18"/>
      <c r="J174" s="69"/>
      <c r="K174" s="70"/>
      <c r="L174" s="17"/>
      <c r="M174" s="17"/>
      <c r="N174" s="17"/>
      <c r="O174" s="11"/>
      <c r="P174" s="4"/>
    </row>
    <row r="175" spans="2:16">
      <c r="B175" s="10"/>
      <c r="C175" s="46">
        <f t="shared" si="3"/>
        <v>0</v>
      </c>
      <c r="D175" s="9"/>
      <c r="E175" s="9"/>
      <c r="F175" s="17"/>
      <c r="G175" s="9"/>
      <c r="H175" s="17"/>
      <c r="I175" s="18"/>
      <c r="J175" s="69"/>
      <c r="K175" s="70"/>
      <c r="L175" s="17"/>
      <c r="M175" s="17"/>
      <c r="N175" s="17"/>
      <c r="O175" s="11"/>
      <c r="P175" s="4"/>
    </row>
    <row r="176" spans="2:16">
      <c r="B176" s="10"/>
      <c r="C176" s="46">
        <f t="shared" si="3"/>
        <v>0</v>
      </c>
      <c r="D176" s="9"/>
      <c r="E176" s="9"/>
      <c r="F176" s="17"/>
      <c r="G176" s="9"/>
      <c r="H176" s="17"/>
      <c r="I176" s="18"/>
      <c r="J176" s="69"/>
      <c r="K176" s="70"/>
      <c r="L176" s="17"/>
      <c r="M176" s="17"/>
      <c r="N176" s="17"/>
      <c r="O176" s="11"/>
      <c r="P176" s="4"/>
    </row>
    <row r="177" spans="2:16">
      <c r="B177" s="10"/>
      <c r="C177" s="46">
        <f t="shared" si="3"/>
        <v>0</v>
      </c>
      <c r="D177" s="9"/>
      <c r="E177" s="9"/>
      <c r="F177" s="17"/>
      <c r="G177" s="9"/>
      <c r="H177" s="17"/>
      <c r="I177" s="18"/>
      <c r="J177" s="69"/>
      <c r="K177" s="70"/>
      <c r="L177" s="17"/>
      <c r="M177" s="17"/>
      <c r="N177" s="17"/>
      <c r="O177" s="11"/>
      <c r="P177" s="4"/>
    </row>
    <row r="178" spans="2:16">
      <c r="B178" s="10"/>
      <c r="C178" s="46">
        <f t="shared" si="3"/>
        <v>0</v>
      </c>
      <c r="D178" s="9"/>
      <c r="E178" s="9"/>
      <c r="F178" s="17"/>
      <c r="G178" s="9"/>
      <c r="H178" s="17"/>
      <c r="I178" s="18"/>
      <c r="J178" s="69"/>
      <c r="K178" s="70"/>
      <c r="L178" s="17"/>
      <c r="M178" s="17"/>
      <c r="N178" s="17"/>
      <c r="O178" s="11"/>
      <c r="P178" s="4"/>
    </row>
    <row r="179" spans="2:16">
      <c r="B179" s="10"/>
      <c r="C179" s="46">
        <f t="shared" si="3"/>
        <v>0</v>
      </c>
      <c r="D179" s="9"/>
      <c r="E179" s="9"/>
      <c r="F179" s="17"/>
      <c r="G179" s="9"/>
      <c r="H179" s="17"/>
      <c r="I179" s="18"/>
      <c r="J179" s="69"/>
      <c r="K179" s="70"/>
      <c r="L179" s="17"/>
      <c r="M179" s="17"/>
      <c r="N179" s="17"/>
      <c r="O179" s="11"/>
      <c r="P179" s="4"/>
    </row>
    <row r="180" spans="2:16">
      <c r="B180" s="10"/>
      <c r="C180" s="46">
        <f t="shared" si="3"/>
        <v>0</v>
      </c>
      <c r="D180" s="9"/>
      <c r="E180" s="9"/>
      <c r="F180" s="17"/>
      <c r="G180" s="9"/>
      <c r="H180" s="17"/>
      <c r="I180" s="18"/>
      <c r="J180" s="69"/>
      <c r="K180" s="70"/>
      <c r="L180" s="17"/>
      <c r="M180" s="17"/>
      <c r="N180" s="17"/>
      <c r="O180" s="11"/>
      <c r="P180" s="4"/>
    </row>
    <row r="181" spans="2:16">
      <c r="B181" s="10"/>
      <c r="C181" s="46">
        <f t="shared" si="3"/>
        <v>0</v>
      </c>
      <c r="D181" s="9"/>
      <c r="E181" s="9"/>
      <c r="F181" s="17"/>
      <c r="G181" s="9"/>
      <c r="H181" s="17"/>
      <c r="I181" s="18"/>
      <c r="J181" s="69"/>
      <c r="K181" s="70"/>
      <c r="L181" s="17"/>
      <c r="M181" s="17"/>
      <c r="N181" s="17"/>
      <c r="O181" s="11"/>
      <c r="P181" s="4"/>
    </row>
    <row r="182" spans="2:16">
      <c r="B182" s="10"/>
      <c r="C182" s="46">
        <f t="shared" si="3"/>
        <v>0</v>
      </c>
      <c r="D182" s="9"/>
      <c r="E182" s="9"/>
      <c r="F182" s="17"/>
      <c r="G182" s="9"/>
      <c r="H182" s="17"/>
      <c r="I182" s="18"/>
      <c r="J182" s="69"/>
      <c r="K182" s="70"/>
      <c r="L182" s="17"/>
      <c r="M182" s="17"/>
      <c r="N182" s="17"/>
      <c r="O182" s="11"/>
      <c r="P182" s="4"/>
    </row>
    <row r="183" spans="2:16">
      <c r="B183" s="10"/>
      <c r="C183" s="46">
        <f t="shared" si="3"/>
        <v>0</v>
      </c>
      <c r="D183" s="9"/>
      <c r="E183" s="9"/>
      <c r="F183" s="17"/>
      <c r="G183" s="9"/>
      <c r="H183" s="17"/>
      <c r="I183" s="18"/>
      <c r="J183" s="69"/>
      <c r="K183" s="70"/>
      <c r="L183" s="17"/>
      <c r="M183" s="17"/>
      <c r="N183" s="17"/>
      <c r="O183" s="11"/>
      <c r="P183" s="4"/>
    </row>
    <row r="184" spans="2:16">
      <c r="B184" s="10"/>
      <c r="C184" s="46">
        <f t="shared" si="3"/>
        <v>0</v>
      </c>
      <c r="D184" s="9"/>
      <c r="E184" s="9"/>
      <c r="F184" s="17"/>
      <c r="G184" s="9"/>
      <c r="H184" s="17"/>
      <c r="I184" s="18"/>
      <c r="J184" s="69"/>
      <c r="K184" s="70"/>
      <c r="L184" s="17"/>
      <c r="M184" s="17"/>
      <c r="N184" s="17"/>
      <c r="O184" s="11"/>
      <c r="P184" s="4"/>
    </row>
    <row r="185" spans="2:16">
      <c r="B185" s="10"/>
      <c r="C185" s="46">
        <f t="shared" si="3"/>
        <v>0</v>
      </c>
      <c r="D185" s="9"/>
      <c r="E185" s="9"/>
      <c r="F185" s="17"/>
      <c r="G185" s="9"/>
      <c r="H185" s="17"/>
      <c r="I185" s="18"/>
      <c r="J185" s="69"/>
      <c r="K185" s="70"/>
      <c r="L185" s="17"/>
      <c r="M185" s="17"/>
      <c r="N185" s="17"/>
      <c r="O185" s="11"/>
      <c r="P185" s="4"/>
    </row>
    <row r="186" spans="2:16">
      <c r="B186" s="10"/>
      <c r="C186" s="46">
        <f t="shared" si="3"/>
        <v>0</v>
      </c>
      <c r="D186" s="9"/>
      <c r="E186" s="9"/>
      <c r="F186" s="17"/>
      <c r="G186" s="9"/>
      <c r="H186" s="17"/>
      <c r="I186" s="18"/>
      <c r="J186" s="69"/>
      <c r="K186" s="70"/>
      <c r="L186" s="17"/>
      <c r="M186" s="17"/>
      <c r="N186" s="17"/>
      <c r="O186" s="11"/>
      <c r="P186" s="4"/>
    </row>
    <row r="187" spans="2:16">
      <c r="B187" s="10"/>
      <c r="C187" s="46">
        <f t="shared" si="3"/>
        <v>0</v>
      </c>
      <c r="D187" s="9"/>
      <c r="E187" s="9"/>
      <c r="F187" s="17"/>
      <c r="G187" s="9"/>
      <c r="H187" s="17"/>
      <c r="I187" s="18"/>
      <c r="J187" s="69"/>
      <c r="K187" s="70"/>
      <c r="L187" s="17"/>
      <c r="M187" s="17"/>
      <c r="N187" s="17"/>
      <c r="O187" s="11"/>
      <c r="P187" s="4"/>
    </row>
    <row r="188" spans="2:16">
      <c r="B188" s="10"/>
      <c r="C188" s="46">
        <f t="shared" si="3"/>
        <v>0</v>
      </c>
      <c r="D188" s="9"/>
      <c r="E188" s="9"/>
      <c r="F188" s="17"/>
      <c r="G188" s="9"/>
      <c r="H188" s="17"/>
      <c r="I188" s="18"/>
      <c r="J188" s="69"/>
      <c r="K188" s="70"/>
      <c r="L188" s="17"/>
      <c r="M188" s="17"/>
      <c r="N188" s="17"/>
      <c r="O188" s="11"/>
      <c r="P188" s="4"/>
    </row>
    <row r="189" spans="2:16">
      <c r="B189" s="10"/>
      <c r="C189" s="46">
        <f t="shared" si="3"/>
        <v>0</v>
      </c>
      <c r="D189" s="9"/>
      <c r="E189" s="9"/>
      <c r="F189" s="17"/>
      <c r="G189" s="9"/>
      <c r="H189" s="17"/>
      <c r="I189" s="18"/>
      <c r="J189" s="69"/>
      <c r="K189" s="70"/>
      <c r="L189" s="17"/>
      <c r="M189" s="17"/>
      <c r="N189" s="17"/>
      <c r="O189" s="11"/>
      <c r="P189" s="4"/>
    </row>
    <row r="190" spans="2:16">
      <c r="B190" s="10"/>
      <c r="C190" s="46">
        <f t="shared" si="3"/>
        <v>0</v>
      </c>
      <c r="D190" s="9"/>
      <c r="E190" s="9"/>
      <c r="F190" s="17"/>
      <c r="G190" s="9"/>
      <c r="H190" s="17"/>
      <c r="I190" s="18"/>
      <c r="J190" s="69"/>
      <c r="K190" s="70"/>
      <c r="L190" s="17"/>
      <c r="M190" s="17"/>
      <c r="N190" s="17"/>
      <c r="O190" s="11"/>
      <c r="P190" s="4"/>
    </row>
    <row r="191" spans="2:16">
      <c r="B191" s="10"/>
      <c r="C191" s="46">
        <f t="shared" si="3"/>
        <v>0</v>
      </c>
      <c r="D191" s="9"/>
      <c r="E191" s="9"/>
      <c r="F191" s="17"/>
      <c r="G191" s="9"/>
      <c r="H191" s="17"/>
      <c r="I191" s="18"/>
      <c r="J191" s="69"/>
      <c r="K191" s="70"/>
      <c r="L191" s="17"/>
      <c r="M191" s="17"/>
      <c r="N191" s="17"/>
      <c r="O191" s="11"/>
      <c r="P191" s="4"/>
    </row>
    <row r="192" spans="2:16">
      <c r="B192" s="10"/>
      <c r="C192" s="46">
        <f t="shared" si="3"/>
        <v>0</v>
      </c>
      <c r="D192" s="9"/>
      <c r="E192" s="9"/>
      <c r="F192" s="17"/>
      <c r="G192" s="9"/>
      <c r="H192" s="17"/>
      <c r="I192" s="18"/>
      <c r="J192" s="69"/>
      <c r="K192" s="70"/>
      <c r="L192" s="17"/>
      <c r="M192" s="17"/>
      <c r="N192" s="17"/>
      <c r="O192" s="11"/>
      <c r="P192" s="4"/>
    </row>
    <row r="193" spans="2:16">
      <c r="B193" s="10"/>
      <c r="C193" s="46">
        <f t="shared" si="3"/>
        <v>0</v>
      </c>
      <c r="D193" s="9"/>
      <c r="E193" s="9"/>
      <c r="F193" s="17"/>
      <c r="G193" s="9"/>
      <c r="H193" s="17"/>
      <c r="I193" s="18"/>
      <c r="J193" s="69"/>
      <c r="K193" s="70"/>
      <c r="L193" s="17"/>
      <c r="M193" s="17"/>
      <c r="N193" s="17"/>
      <c r="O193" s="11"/>
      <c r="P193" s="4"/>
    </row>
    <row r="194" spans="2:16">
      <c r="B194" s="10"/>
      <c r="C194" s="46">
        <f t="shared" si="3"/>
        <v>0</v>
      </c>
      <c r="D194" s="9"/>
      <c r="E194" s="9"/>
      <c r="F194" s="17"/>
      <c r="G194" s="9"/>
      <c r="H194" s="17"/>
      <c r="I194" s="18"/>
      <c r="J194" s="69"/>
      <c r="K194" s="70"/>
      <c r="L194" s="17"/>
      <c r="M194" s="17"/>
      <c r="N194" s="17"/>
      <c r="O194" s="11"/>
      <c r="P194" s="4"/>
    </row>
    <row r="195" spans="2:16">
      <c r="B195" s="10"/>
      <c r="C195" s="46">
        <f t="shared" si="3"/>
        <v>0</v>
      </c>
      <c r="D195" s="9"/>
      <c r="E195" s="9"/>
      <c r="F195" s="17"/>
      <c r="G195" s="9"/>
      <c r="H195" s="17"/>
      <c r="I195" s="18"/>
      <c r="J195" s="69"/>
      <c r="K195" s="70"/>
      <c r="L195" s="17"/>
      <c r="M195" s="17"/>
      <c r="N195" s="17"/>
      <c r="O195" s="11"/>
      <c r="P195" s="4"/>
    </row>
    <row r="196" spans="2:16">
      <c r="B196" s="10"/>
      <c r="C196" s="46">
        <f t="shared" si="3"/>
        <v>0</v>
      </c>
      <c r="D196" s="9"/>
      <c r="E196" s="9"/>
      <c r="F196" s="17"/>
      <c r="G196" s="9"/>
      <c r="H196" s="17"/>
      <c r="I196" s="18"/>
      <c r="J196" s="69"/>
      <c r="K196" s="70"/>
      <c r="L196" s="17"/>
      <c r="M196" s="17"/>
      <c r="N196" s="17"/>
      <c r="O196" s="11"/>
      <c r="P196" s="4"/>
    </row>
    <row r="197" spans="2:16">
      <c r="B197" s="10"/>
      <c r="C197" s="46">
        <f t="shared" si="3"/>
        <v>0</v>
      </c>
      <c r="D197" s="9"/>
      <c r="E197" s="9"/>
      <c r="F197" s="17"/>
      <c r="G197" s="9"/>
      <c r="H197" s="17"/>
      <c r="I197" s="18"/>
      <c r="J197" s="69"/>
      <c r="K197" s="70"/>
      <c r="L197" s="17"/>
      <c r="M197" s="17"/>
      <c r="N197" s="17"/>
      <c r="O197" s="11"/>
      <c r="P197" s="4"/>
    </row>
    <row r="198" spans="2:16">
      <c r="B198" s="10"/>
      <c r="C198" s="46">
        <f t="shared" si="3"/>
        <v>0</v>
      </c>
      <c r="D198" s="9"/>
      <c r="E198" s="9"/>
      <c r="F198" s="17"/>
      <c r="G198" s="9"/>
      <c r="H198" s="17"/>
      <c r="I198" s="18"/>
      <c r="J198" s="69"/>
      <c r="K198" s="70"/>
      <c r="L198" s="17"/>
      <c r="M198" s="17"/>
      <c r="N198" s="17"/>
      <c r="O198" s="11"/>
      <c r="P198" s="4"/>
    </row>
    <row r="199" spans="2:16">
      <c r="B199" s="10"/>
      <c r="C199" s="46">
        <f t="shared" si="3"/>
        <v>0</v>
      </c>
      <c r="D199" s="9"/>
      <c r="E199" s="9"/>
      <c r="F199" s="17"/>
      <c r="G199" s="9"/>
      <c r="H199" s="17"/>
      <c r="I199" s="18"/>
      <c r="J199" s="69"/>
      <c r="K199" s="70"/>
      <c r="L199" s="17"/>
      <c r="M199" s="17"/>
      <c r="N199" s="17"/>
      <c r="O199" s="11"/>
      <c r="P199" s="4"/>
    </row>
    <row r="200" spans="2:16">
      <c r="B200" s="10"/>
      <c r="C200" s="46">
        <f t="shared" si="3"/>
        <v>0</v>
      </c>
      <c r="D200" s="9"/>
      <c r="E200" s="9"/>
      <c r="F200" s="17"/>
      <c r="G200" s="9"/>
      <c r="H200" s="17"/>
      <c r="I200" s="18"/>
      <c r="J200" s="69"/>
      <c r="K200" s="70"/>
      <c r="L200" s="17"/>
      <c r="M200" s="17"/>
      <c r="N200" s="17"/>
      <c r="O200" s="11"/>
      <c r="P200" s="4"/>
    </row>
    <row r="201" spans="2:16">
      <c r="B201" s="10"/>
      <c r="C201" s="46">
        <f t="shared" si="3"/>
        <v>0</v>
      </c>
      <c r="D201" s="9"/>
      <c r="E201" s="9"/>
      <c r="F201" s="17"/>
      <c r="G201" s="9"/>
      <c r="H201" s="17"/>
      <c r="I201" s="18"/>
      <c r="J201" s="69"/>
      <c r="K201" s="70"/>
      <c r="L201" s="17"/>
      <c r="M201" s="17"/>
      <c r="N201" s="17"/>
      <c r="O201" s="11"/>
      <c r="P201" s="4"/>
    </row>
    <row r="202" spans="2:16">
      <c r="B202" s="10"/>
      <c r="C202" s="46">
        <f t="shared" si="3"/>
        <v>0</v>
      </c>
      <c r="D202" s="9"/>
      <c r="E202" s="9"/>
      <c r="F202" s="17"/>
      <c r="G202" s="9"/>
      <c r="H202" s="17"/>
      <c r="I202" s="18"/>
      <c r="J202" s="69"/>
      <c r="K202" s="70"/>
      <c r="L202" s="17"/>
      <c r="M202" s="17"/>
      <c r="N202" s="17"/>
      <c r="O202" s="11"/>
      <c r="P202" s="4"/>
    </row>
    <row r="203" spans="2:16">
      <c r="B203" s="10"/>
      <c r="C203" s="46">
        <f t="shared" si="3"/>
        <v>0</v>
      </c>
      <c r="D203" s="9"/>
      <c r="E203" s="9"/>
      <c r="F203" s="17"/>
      <c r="G203" s="9"/>
      <c r="H203" s="17"/>
      <c r="I203" s="18"/>
      <c r="J203" s="69"/>
      <c r="K203" s="70"/>
      <c r="L203" s="17"/>
      <c r="M203" s="17"/>
      <c r="N203" s="17"/>
      <c r="O203" s="11"/>
      <c r="P203" s="4"/>
    </row>
    <row r="204" spans="2:16">
      <c r="B204" s="10"/>
      <c r="C204" s="46">
        <f t="shared" si="3"/>
        <v>0</v>
      </c>
      <c r="D204" s="9"/>
      <c r="E204" s="9"/>
      <c r="F204" s="17"/>
      <c r="G204" s="9"/>
      <c r="H204" s="17"/>
      <c r="I204" s="18"/>
      <c r="J204" s="69"/>
      <c r="K204" s="70"/>
      <c r="L204" s="17"/>
      <c r="M204" s="17"/>
      <c r="N204" s="17"/>
      <c r="O204" s="11"/>
      <c r="P204" s="4"/>
    </row>
    <row r="205" spans="2:16">
      <c r="B205" s="10"/>
      <c r="C205" s="46">
        <f t="shared" si="3"/>
        <v>0</v>
      </c>
      <c r="D205" s="9"/>
      <c r="E205" s="9"/>
      <c r="F205" s="17"/>
      <c r="G205" s="9"/>
      <c r="H205" s="17"/>
      <c r="I205" s="18"/>
      <c r="J205" s="69"/>
      <c r="K205" s="70"/>
      <c r="L205" s="17"/>
      <c r="M205" s="17"/>
      <c r="N205" s="17"/>
      <c r="O205" s="11"/>
      <c r="P205" s="4"/>
    </row>
    <row r="206" spans="2:16">
      <c r="B206" s="10"/>
      <c r="C206" s="46">
        <f t="shared" si="3"/>
        <v>0</v>
      </c>
      <c r="D206" s="9"/>
      <c r="E206" s="9"/>
      <c r="F206" s="17"/>
      <c r="G206" s="9"/>
      <c r="H206" s="17"/>
      <c r="I206" s="18"/>
      <c r="J206" s="69"/>
      <c r="K206" s="70"/>
      <c r="L206" s="17"/>
      <c r="M206" s="17"/>
      <c r="N206" s="17"/>
      <c r="O206" s="11"/>
      <c r="P206" s="4"/>
    </row>
    <row r="207" spans="2:16">
      <c r="B207" s="10"/>
      <c r="C207" s="46">
        <f t="shared" si="3"/>
        <v>0</v>
      </c>
      <c r="D207" s="9"/>
      <c r="E207" s="9"/>
      <c r="F207" s="17"/>
      <c r="G207" s="9"/>
      <c r="H207" s="17"/>
      <c r="I207" s="18"/>
      <c r="J207" s="69"/>
      <c r="K207" s="70"/>
      <c r="L207" s="17"/>
      <c r="M207" s="17"/>
      <c r="N207" s="17"/>
      <c r="O207" s="11"/>
      <c r="P207" s="4"/>
    </row>
    <row r="208" spans="2:16">
      <c r="B208" s="10"/>
      <c r="C208" s="46">
        <f t="shared" si="3"/>
        <v>0</v>
      </c>
      <c r="D208" s="9"/>
      <c r="E208" s="9"/>
      <c r="F208" s="17"/>
      <c r="G208" s="9"/>
      <c r="H208" s="17"/>
      <c r="I208" s="18"/>
      <c r="J208" s="69"/>
      <c r="K208" s="70"/>
      <c r="L208" s="17"/>
      <c r="M208" s="17"/>
      <c r="N208" s="17"/>
      <c r="O208" s="11"/>
      <c r="P208" s="4"/>
    </row>
    <row r="209" spans="2:16">
      <c r="B209" s="10"/>
      <c r="C209" s="46">
        <f t="shared" si="3"/>
        <v>0</v>
      </c>
      <c r="D209" s="9"/>
      <c r="E209" s="9"/>
      <c r="F209" s="17"/>
      <c r="G209" s="9"/>
      <c r="H209" s="17"/>
      <c r="I209" s="18"/>
      <c r="J209" s="69"/>
      <c r="K209" s="70"/>
      <c r="L209" s="17"/>
      <c r="M209" s="17"/>
      <c r="N209" s="17"/>
      <c r="O209" s="11"/>
      <c r="P209" s="4"/>
    </row>
    <row r="210" spans="2:16">
      <c r="B210" s="10"/>
      <c r="C210" s="46">
        <f t="shared" si="3"/>
        <v>0</v>
      </c>
      <c r="D210" s="9"/>
      <c r="E210" s="9"/>
      <c r="F210" s="17"/>
      <c r="G210" s="9"/>
      <c r="H210" s="17"/>
      <c r="I210" s="18"/>
      <c r="J210" s="69"/>
      <c r="K210" s="70"/>
      <c r="L210" s="17"/>
      <c r="M210" s="17"/>
      <c r="N210" s="17"/>
      <c r="O210" s="11"/>
      <c r="P210" s="4"/>
    </row>
    <row r="211" spans="2:16">
      <c r="B211" s="10"/>
      <c r="C211" s="46">
        <f t="shared" si="3"/>
        <v>0</v>
      </c>
      <c r="D211" s="9"/>
      <c r="E211" s="9"/>
      <c r="F211" s="17"/>
      <c r="G211" s="9"/>
      <c r="H211" s="17"/>
      <c r="I211" s="18"/>
      <c r="J211" s="69"/>
      <c r="K211" s="70"/>
      <c r="L211" s="17"/>
      <c r="M211" s="17"/>
      <c r="N211" s="17"/>
      <c r="O211" s="11"/>
      <c r="P211" s="4"/>
    </row>
    <row r="212" spans="2:16">
      <c r="B212" s="10"/>
      <c r="C212" s="46">
        <f t="shared" si="3"/>
        <v>0</v>
      </c>
      <c r="D212" s="9"/>
      <c r="E212" s="9"/>
      <c r="F212" s="17"/>
      <c r="G212" s="9"/>
      <c r="H212" s="17"/>
      <c r="I212" s="18"/>
      <c r="J212" s="69"/>
      <c r="K212" s="70"/>
      <c r="L212" s="17"/>
      <c r="M212" s="17"/>
      <c r="N212" s="17"/>
      <c r="O212" s="11"/>
      <c r="P212" s="4"/>
    </row>
    <row r="213" spans="2:16">
      <c r="B213" s="10"/>
      <c r="C213" s="46">
        <f t="shared" ref="C213:C276" si="4">ROUNDDOWN(($B213-$K$11),0)</f>
        <v>0</v>
      </c>
      <c r="D213" s="9"/>
      <c r="E213" s="9"/>
      <c r="F213" s="17"/>
      <c r="G213" s="9"/>
      <c r="H213" s="17"/>
      <c r="I213" s="18"/>
      <c r="J213" s="69"/>
      <c r="K213" s="70"/>
      <c r="L213" s="17"/>
      <c r="M213" s="17"/>
      <c r="N213" s="17"/>
      <c r="O213" s="11"/>
      <c r="P213" s="4"/>
    </row>
    <row r="214" spans="2:16">
      <c r="B214" s="10"/>
      <c r="C214" s="46">
        <f t="shared" si="4"/>
        <v>0</v>
      </c>
      <c r="D214" s="9"/>
      <c r="E214" s="9"/>
      <c r="F214" s="17"/>
      <c r="G214" s="9"/>
      <c r="H214" s="17"/>
      <c r="I214" s="18"/>
      <c r="J214" s="69"/>
      <c r="K214" s="70"/>
      <c r="L214" s="17"/>
      <c r="M214" s="17"/>
      <c r="N214" s="17"/>
      <c r="O214" s="11"/>
      <c r="P214" s="4"/>
    </row>
    <row r="215" spans="2:16">
      <c r="B215" s="10"/>
      <c r="C215" s="46">
        <f t="shared" si="4"/>
        <v>0</v>
      </c>
      <c r="D215" s="9"/>
      <c r="E215" s="9"/>
      <c r="F215" s="17"/>
      <c r="G215" s="9"/>
      <c r="H215" s="17"/>
      <c r="I215" s="18"/>
      <c r="J215" s="69"/>
      <c r="K215" s="70"/>
      <c r="L215" s="17"/>
      <c r="M215" s="17"/>
      <c r="N215" s="17"/>
      <c r="O215" s="11"/>
      <c r="P215" s="4"/>
    </row>
    <row r="216" spans="2:16">
      <c r="B216" s="10"/>
      <c r="C216" s="46">
        <f t="shared" si="4"/>
        <v>0</v>
      </c>
      <c r="D216" s="9"/>
      <c r="E216" s="9"/>
      <c r="F216" s="17"/>
      <c r="G216" s="9"/>
      <c r="H216" s="17"/>
      <c r="I216" s="18"/>
      <c r="J216" s="69"/>
      <c r="K216" s="70"/>
      <c r="L216" s="17"/>
      <c r="M216" s="17"/>
      <c r="N216" s="17"/>
      <c r="O216" s="11"/>
      <c r="P216" s="4"/>
    </row>
    <row r="217" spans="2:16">
      <c r="B217" s="10"/>
      <c r="C217" s="46">
        <f t="shared" si="4"/>
        <v>0</v>
      </c>
      <c r="D217" s="9"/>
      <c r="E217" s="9"/>
      <c r="F217" s="17"/>
      <c r="G217" s="9"/>
      <c r="H217" s="17"/>
      <c r="I217" s="18"/>
      <c r="J217" s="69"/>
      <c r="K217" s="70"/>
      <c r="L217" s="17"/>
      <c r="M217" s="17"/>
      <c r="N217" s="17"/>
      <c r="O217" s="11"/>
      <c r="P217" s="4"/>
    </row>
    <row r="218" spans="2:16">
      <c r="B218" s="10"/>
      <c r="C218" s="46">
        <f t="shared" si="4"/>
        <v>0</v>
      </c>
      <c r="D218" s="9"/>
      <c r="E218" s="9"/>
      <c r="F218" s="17"/>
      <c r="G218" s="9"/>
      <c r="H218" s="17"/>
      <c r="I218" s="18"/>
      <c r="J218" s="69"/>
      <c r="K218" s="70"/>
      <c r="L218" s="17"/>
      <c r="M218" s="17"/>
      <c r="N218" s="17"/>
      <c r="O218" s="11"/>
      <c r="P218" s="4"/>
    </row>
    <row r="219" spans="2:16">
      <c r="B219" s="10"/>
      <c r="C219" s="46">
        <f t="shared" si="4"/>
        <v>0</v>
      </c>
      <c r="D219" s="9"/>
      <c r="E219" s="9"/>
      <c r="F219" s="17"/>
      <c r="G219" s="9"/>
      <c r="H219" s="17"/>
      <c r="I219" s="18"/>
      <c r="J219" s="69"/>
      <c r="K219" s="70"/>
      <c r="L219" s="17"/>
      <c r="M219" s="17"/>
      <c r="N219" s="17"/>
      <c r="O219" s="11"/>
      <c r="P219" s="4"/>
    </row>
    <row r="220" spans="2:16">
      <c r="B220" s="10"/>
      <c r="C220" s="46">
        <f t="shared" si="4"/>
        <v>0</v>
      </c>
      <c r="D220" s="9"/>
      <c r="E220" s="9"/>
      <c r="F220" s="17"/>
      <c r="G220" s="9"/>
      <c r="H220" s="17"/>
      <c r="I220" s="18"/>
      <c r="J220" s="69"/>
      <c r="K220" s="70"/>
      <c r="L220" s="17"/>
      <c r="M220" s="17"/>
      <c r="N220" s="17"/>
      <c r="O220" s="11"/>
      <c r="P220" s="4"/>
    </row>
    <row r="221" spans="2:16">
      <c r="B221" s="10"/>
      <c r="C221" s="46">
        <f t="shared" si="4"/>
        <v>0</v>
      </c>
      <c r="D221" s="9"/>
      <c r="E221" s="9"/>
      <c r="F221" s="17"/>
      <c r="G221" s="9"/>
      <c r="H221" s="17"/>
      <c r="I221" s="18"/>
      <c r="J221" s="69"/>
      <c r="K221" s="70"/>
      <c r="L221" s="17"/>
      <c r="M221" s="17"/>
      <c r="N221" s="17"/>
      <c r="O221" s="11"/>
      <c r="P221" s="4"/>
    </row>
    <row r="222" spans="2:16">
      <c r="B222" s="10"/>
      <c r="C222" s="46">
        <f t="shared" si="4"/>
        <v>0</v>
      </c>
      <c r="D222" s="9"/>
      <c r="E222" s="9"/>
      <c r="F222" s="17"/>
      <c r="G222" s="9"/>
      <c r="H222" s="17"/>
      <c r="I222" s="18"/>
      <c r="J222" s="69"/>
      <c r="K222" s="70"/>
      <c r="L222" s="17"/>
      <c r="M222" s="17"/>
      <c r="N222" s="17"/>
      <c r="O222" s="11"/>
      <c r="P222" s="4"/>
    </row>
    <row r="223" spans="2:16">
      <c r="B223" s="10"/>
      <c r="C223" s="46">
        <f t="shared" si="4"/>
        <v>0</v>
      </c>
      <c r="D223" s="9"/>
      <c r="E223" s="9"/>
      <c r="F223" s="17"/>
      <c r="G223" s="9"/>
      <c r="H223" s="17"/>
      <c r="I223" s="18"/>
      <c r="J223" s="69"/>
      <c r="K223" s="70"/>
      <c r="L223" s="17"/>
      <c r="M223" s="17"/>
      <c r="N223" s="17"/>
      <c r="O223" s="11"/>
      <c r="P223" s="4"/>
    </row>
    <row r="224" spans="2:16">
      <c r="B224" s="10"/>
      <c r="C224" s="46">
        <f t="shared" si="4"/>
        <v>0</v>
      </c>
      <c r="D224" s="9"/>
      <c r="E224" s="9"/>
      <c r="F224" s="17"/>
      <c r="G224" s="9"/>
      <c r="H224" s="17"/>
      <c r="I224" s="18"/>
      <c r="J224" s="69"/>
      <c r="K224" s="70"/>
      <c r="L224" s="17"/>
      <c r="M224" s="17"/>
      <c r="N224" s="17"/>
      <c r="O224" s="11"/>
      <c r="P224" s="4"/>
    </row>
    <row r="225" spans="2:16">
      <c r="B225" s="10"/>
      <c r="C225" s="46">
        <f t="shared" si="4"/>
        <v>0</v>
      </c>
      <c r="D225" s="9"/>
      <c r="E225" s="9"/>
      <c r="F225" s="17"/>
      <c r="G225" s="9"/>
      <c r="H225" s="17"/>
      <c r="I225" s="18"/>
      <c r="J225" s="69"/>
      <c r="K225" s="70"/>
      <c r="L225" s="17"/>
      <c r="M225" s="17"/>
      <c r="N225" s="17"/>
      <c r="O225" s="11"/>
      <c r="P225" s="4"/>
    </row>
    <row r="226" spans="2:16">
      <c r="B226" s="10"/>
      <c r="C226" s="46">
        <f t="shared" si="4"/>
        <v>0</v>
      </c>
      <c r="D226" s="9"/>
      <c r="E226" s="9"/>
      <c r="F226" s="17"/>
      <c r="G226" s="9"/>
      <c r="H226" s="17"/>
      <c r="I226" s="18"/>
      <c r="J226" s="69"/>
      <c r="K226" s="70"/>
      <c r="L226" s="17"/>
      <c r="M226" s="17"/>
      <c r="N226" s="17"/>
      <c r="O226" s="11"/>
      <c r="P226" s="4"/>
    </row>
    <row r="227" spans="2:16">
      <c r="B227" s="10"/>
      <c r="C227" s="46">
        <f t="shared" si="4"/>
        <v>0</v>
      </c>
      <c r="D227" s="9"/>
      <c r="E227" s="9"/>
      <c r="F227" s="17"/>
      <c r="G227" s="9"/>
      <c r="H227" s="17"/>
      <c r="I227" s="18"/>
      <c r="J227" s="69"/>
      <c r="K227" s="70"/>
      <c r="L227" s="17"/>
      <c r="M227" s="17"/>
      <c r="N227" s="17"/>
      <c r="O227" s="11"/>
      <c r="P227" s="4"/>
    </row>
    <row r="228" spans="2:16">
      <c r="B228" s="10"/>
      <c r="C228" s="46">
        <f t="shared" si="4"/>
        <v>0</v>
      </c>
      <c r="D228" s="9"/>
      <c r="E228" s="9"/>
      <c r="F228" s="17"/>
      <c r="G228" s="9"/>
      <c r="H228" s="17"/>
      <c r="I228" s="18"/>
      <c r="J228" s="69"/>
      <c r="K228" s="70"/>
      <c r="L228" s="17"/>
      <c r="M228" s="17"/>
      <c r="N228" s="17"/>
      <c r="O228" s="11"/>
      <c r="P228" s="4"/>
    </row>
    <row r="229" spans="2:16">
      <c r="B229" s="10"/>
      <c r="C229" s="46">
        <f t="shared" si="4"/>
        <v>0</v>
      </c>
      <c r="D229" s="9"/>
      <c r="E229" s="9"/>
      <c r="F229" s="17"/>
      <c r="G229" s="9"/>
      <c r="H229" s="17"/>
      <c r="I229" s="18"/>
      <c r="J229" s="69"/>
      <c r="K229" s="70"/>
      <c r="L229" s="17"/>
      <c r="M229" s="17"/>
      <c r="N229" s="17"/>
      <c r="O229" s="11"/>
      <c r="P229" s="4"/>
    </row>
    <row r="230" spans="2:16">
      <c r="B230" s="10"/>
      <c r="C230" s="46">
        <f t="shared" si="4"/>
        <v>0</v>
      </c>
      <c r="D230" s="9"/>
      <c r="E230" s="9"/>
      <c r="F230" s="17"/>
      <c r="G230" s="9"/>
      <c r="H230" s="17"/>
      <c r="I230" s="18"/>
      <c r="J230" s="69"/>
      <c r="K230" s="70"/>
      <c r="L230" s="17"/>
      <c r="M230" s="17"/>
      <c r="N230" s="17"/>
      <c r="O230" s="11"/>
      <c r="P230" s="4"/>
    </row>
    <row r="231" spans="2:16">
      <c r="B231" s="10"/>
      <c r="C231" s="46">
        <f t="shared" si="4"/>
        <v>0</v>
      </c>
      <c r="D231" s="9"/>
      <c r="E231" s="9"/>
      <c r="F231" s="17"/>
      <c r="G231" s="9"/>
      <c r="H231" s="17"/>
      <c r="I231" s="18"/>
      <c r="J231" s="69"/>
      <c r="K231" s="70"/>
      <c r="L231" s="17"/>
      <c r="M231" s="17"/>
      <c r="N231" s="17"/>
      <c r="O231" s="11"/>
      <c r="P231" s="4"/>
    </row>
    <row r="232" spans="2:16">
      <c r="B232" s="10"/>
      <c r="C232" s="46">
        <f t="shared" si="4"/>
        <v>0</v>
      </c>
      <c r="D232" s="9"/>
      <c r="E232" s="9"/>
      <c r="F232" s="17"/>
      <c r="G232" s="9"/>
      <c r="H232" s="17"/>
      <c r="I232" s="18"/>
      <c r="J232" s="69"/>
      <c r="K232" s="70"/>
      <c r="L232" s="17"/>
      <c r="M232" s="17"/>
      <c r="N232" s="17"/>
      <c r="O232" s="11"/>
      <c r="P232" s="4"/>
    </row>
    <row r="233" spans="2:16">
      <c r="B233" s="10"/>
      <c r="C233" s="46">
        <f t="shared" si="4"/>
        <v>0</v>
      </c>
      <c r="D233" s="9"/>
      <c r="E233" s="9"/>
      <c r="F233" s="17"/>
      <c r="G233" s="9"/>
      <c r="H233" s="17"/>
      <c r="I233" s="18"/>
      <c r="J233" s="69"/>
      <c r="K233" s="70"/>
      <c r="L233" s="17"/>
      <c r="M233" s="17"/>
      <c r="N233" s="17"/>
      <c r="O233" s="11"/>
      <c r="P233" s="4"/>
    </row>
    <row r="234" spans="2:16">
      <c r="B234" s="10"/>
      <c r="C234" s="46">
        <f t="shared" si="4"/>
        <v>0</v>
      </c>
      <c r="D234" s="9"/>
      <c r="E234" s="9"/>
      <c r="F234" s="17"/>
      <c r="G234" s="9"/>
      <c r="H234" s="17"/>
      <c r="I234" s="18"/>
      <c r="J234" s="69"/>
      <c r="K234" s="70"/>
      <c r="L234" s="17"/>
      <c r="M234" s="17"/>
      <c r="N234" s="17"/>
      <c r="O234" s="11"/>
      <c r="P234" s="4"/>
    </row>
    <row r="235" spans="2:16">
      <c r="B235" s="10"/>
      <c r="C235" s="46">
        <f t="shared" si="4"/>
        <v>0</v>
      </c>
      <c r="D235" s="9"/>
      <c r="E235" s="9"/>
      <c r="F235" s="17"/>
      <c r="G235" s="9"/>
      <c r="H235" s="17"/>
      <c r="I235" s="18"/>
      <c r="J235" s="69"/>
      <c r="K235" s="70"/>
      <c r="L235" s="17"/>
      <c r="M235" s="17"/>
      <c r="N235" s="17"/>
      <c r="O235" s="11"/>
      <c r="P235" s="4"/>
    </row>
    <row r="236" spans="2:16">
      <c r="B236" s="10"/>
      <c r="C236" s="46">
        <f t="shared" si="4"/>
        <v>0</v>
      </c>
      <c r="D236" s="9"/>
      <c r="E236" s="9"/>
      <c r="F236" s="17"/>
      <c r="G236" s="9"/>
      <c r="H236" s="17"/>
      <c r="I236" s="18"/>
      <c r="J236" s="69"/>
      <c r="K236" s="70"/>
      <c r="L236" s="17"/>
      <c r="M236" s="17"/>
      <c r="N236" s="17"/>
      <c r="O236" s="11"/>
      <c r="P236" s="4"/>
    </row>
    <row r="237" spans="2:16">
      <c r="B237" s="10"/>
      <c r="C237" s="46">
        <f t="shared" si="4"/>
        <v>0</v>
      </c>
      <c r="D237" s="9"/>
      <c r="E237" s="9"/>
      <c r="F237" s="17"/>
      <c r="G237" s="9"/>
      <c r="H237" s="17"/>
      <c r="I237" s="18"/>
      <c r="J237" s="69"/>
      <c r="K237" s="70"/>
      <c r="L237" s="17"/>
      <c r="M237" s="17"/>
      <c r="N237" s="17"/>
      <c r="O237" s="11"/>
      <c r="P237" s="4"/>
    </row>
    <row r="238" spans="2:16">
      <c r="B238" s="10"/>
      <c r="C238" s="46">
        <f t="shared" si="4"/>
        <v>0</v>
      </c>
      <c r="D238" s="9"/>
      <c r="E238" s="9"/>
      <c r="F238" s="17"/>
      <c r="G238" s="9"/>
      <c r="H238" s="17"/>
      <c r="I238" s="18"/>
      <c r="J238" s="69"/>
      <c r="K238" s="70"/>
      <c r="L238" s="17"/>
      <c r="M238" s="17"/>
      <c r="N238" s="17"/>
      <c r="O238" s="11"/>
      <c r="P238" s="4"/>
    </row>
    <row r="239" spans="2:16">
      <c r="B239" s="10"/>
      <c r="C239" s="46">
        <f t="shared" si="4"/>
        <v>0</v>
      </c>
      <c r="D239" s="9"/>
      <c r="E239" s="9"/>
      <c r="F239" s="17"/>
      <c r="G239" s="9"/>
      <c r="H239" s="17"/>
      <c r="I239" s="18"/>
      <c r="J239" s="69"/>
      <c r="K239" s="70"/>
      <c r="L239" s="17"/>
      <c r="M239" s="17"/>
      <c r="N239" s="17"/>
      <c r="O239" s="11"/>
      <c r="P239" s="4"/>
    </row>
    <row r="240" spans="2:16">
      <c r="B240" s="10"/>
      <c r="C240" s="46">
        <f t="shared" si="4"/>
        <v>0</v>
      </c>
      <c r="D240" s="9"/>
      <c r="E240" s="9"/>
      <c r="F240" s="17"/>
      <c r="G240" s="9"/>
      <c r="H240" s="17"/>
      <c r="I240" s="18"/>
      <c r="J240" s="69"/>
      <c r="K240" s="70"/>
      <c r="L240" s="17"/>
      <c r="M240" s="17"/>
      <c r="N240" s="17"/>
      <c r="O240" s="11"/>
      <c r="P240" s="4"/>
    </row>
    <row r="241" spans="2:16">
      <c r="B241" s="10"/>
      <c r="C241" s="46">
        <f t="shared" si="4"/>
        <v>0</v>
      </c>
      <c r="D241" s="9"/>
      <c r="E241" s="9"/>
      <c r="F241" s="17"/>
      <c r="G241" s="9"/>
      <c r="H241" s="17"/>
      <c r="I241" s="18"/>
      <c r="J241" s="69"/>
      <c r="K241" s="70"/>
      <c r="L241" s="17"/>
      <c r="M241" s="17"/>
      <c r="N241" s="17"/>
      <c r="O241" s="11"/>
      <c r="P241" s="4"/>
    </row>
    <row r="242" spans="2:16">
      <c r="B242" s="10"/>
      <c r="C242" s="46">
        <f t="shared" si="4"/>
        <v>0</v>
      </c>
      <c r="D242" s="9"/>
      <c r="E242" s="9"/>
      <c r="F242" s="17"/>
      <c r="G242" s="9"/>
      <c r="H242" s="17"/>
      <c r="I242" s="18"/>
      <c r="J242" s="69"/>
      <c r="K242" s="70"/>
      <c r="L242" s="17"/>
      <c r="M242" s="17"/>
      <c r="N242" s="17"/>
      <c r="O242" s="11"/>
      <c r="P242" s="4"/>
    </row>
    <row r="243" spans="2:16">
      <c r="B243" s="10"/>
      <c r="C243" s="46">
        <f t="shared" si="4"/>
        <v>0</v>
      </c>
      <c r="D243" s="9"/>
      <c r="E243" s="9"/>
      <c r="F243" s="17"/>
      <c r="G243" s="9"/>
      <c r="H243" s="17"/>
      <c r="I243" s="18"/>
      <c r="J243" s="69"/>
      <c r="K243" s="70"/>
      <c r="L243" s="17"/>
      <c r="M243" s="17"/>
      <c r="N243" s="17"/>
      <c r="O243" s="11"/>
      <c r="P243" s="4"/>
    </row>
    <row r="244" spans="2:16">
      <c r="B244" s="10"/>
      <c r="C244" s="46">
        <f t="shared" si="4"/>
        <v>0</v>
      </c>
      <c r="D244" s="9"/>
      <c r="E244" s="9"/>
      <c r="F244" s="17"/>
      <c r="G244" s="9"/>
      <c r="H244" s="17"/>
      <c r="I244" s="18"/>
      <c r="J244" s="69"/>
      <c r="K244" s="70"/>
      <c r="L244" s="17"/>
      <c r="M244" s="17"/>
      <c r="N244" s="17"/>
      <c r="O244" s="11"/>
      <c r="P244" s="4"/>
    </row>
    <row r="245" spans="2:16">
      <c r="B245" s="10"/>
      <c r="C245" s="46">
        <f t="shared" si="4"/>
        <v>0</v>
      </c>
      <c r="D245" s="9"/>
      <c r="E245" s="9"/>
      <c r="F245" s="17"/>
      <c r="G245" s="9"/>
      <c r="H245" s="17"/>
      <c r="I245" s="18"/>
      <c r="J245" s="69"/>
      <c r="K245" s="70"/>
      <c r="L245" s="17"/>
      <c r="M245" s="17"/>
      <c r="N245" s="17"/>
      <c r="O245" s="11"/>
      <c r="P245" s="4"/>
    </row>
    <row r="246" spans="2:16">
      <c r="B246" s="10"/>
      <c r="C246" s="46">
        <f t="shared" si="4"/>
        <v>0</v>
      </c>
      <c r="D246" s="9"/>
      <c r="E246" s="9"/>
      <c r="F246" s="17"/>
      <c r="G246" s="9"/>
      <c r="H246" s="17"/>
      <c r="I246" s="18"/>
      <c r="J246" s="69"/>
      <c r="K246" s="70"/>
      <c r="L246" s="17"/>
      <c r="M246" s="17"/>
      <c r="N246" s="17"/>
      <c r="O246" s="11"/>
      <c r="P246" s="4"/>
    </row>
    <row r="247" spans="2:16">
      <c r="B247" s="10"/>
      <c r="C247" s="46">
        <f t="shared" si="4"/>
        <v>0</v>
      </c>
      <c r="D247" s="9"/>
      <c r="E247" s="9"/>
      <c r="F247" s="17"/>
      <c r="G247" s="9"/>
      <c r="H247" s="17"/>
      <c r="I247" s="18"/>
      <c r="J247" s="69"/>
      <c r="K247" s="70"/>
      <c r="L247" s="17"/>
      <c r="M247" s="17"/>
      <c r="N247" s="17"/>
      <c r="O247" s="11"/>
      <c r="P247" s="4"/>
    </row>
    <row r="248" spans="2:16">
      <c r="B248" s="10"/>
      <c r="C248" s="46">
        <f t="shared" si="4"/>
        <v>0</v>
      </c>
      <c r="D248" s="9"/>
      <c r="E248" s="9"/>
      <c r="F248" s="17"/>
      <c r="G248" s="9"/>
      <c r="H248" s="17"/>
      <c r="I248" s="18"/>
      <c r="J248" s="69"/>
      <c r="K248" s="70"/>
      <c r="L248" s="17"/>
      <c r="M248" s="17"/>
      <c r="N248" s="17"/>
      <c r="O248" s="11"/>
      <c r="P248" s="4"/>
    </row>
    <row r="249" spans="2:16">
      <c r="B249" s="10"/>
      <c r="C249" s="46">
        <f t="shared" si="4"/>
        <v>0</v>
      </c>
      <c r="D249" s="9"/>
      <c r="E249" s="9"/>
      <c r="F249" s="17"/>
      <c r="G249" s="9"/>
      <c r="H249" s="17"/>
      <c r="I249" s="18"/>
      <c r="J249" s="69"/>
      <c r="K249" s="70"/>
      <c r="L249" s="17"/>
      <c r="M249" s="17"/>
      <c r="N249" s="17"/>
      <c r="O249" s="11"/>
      <c r="P249" s="4"/>
    </row>
    <row r="250" spans="2:16">
      <c r="B250" s="10"/>
      <c r="C250" s="46">
        <f t="shared" si="4"/>
        <v>0</v>
      </c>
      <c r="D250" s="9"/>
      <c r="E250" s="9"/>
      <c r="F250" s="17"/>
      <c r="G250" s="9"/>
      <c r="H250" s="17"/>
      <c r="I250" s="18"/>
      <c r="J250" s="69"/>
      <c r="K250" s="70"/>
      <c r="L250" s="17"/>
      <c r="M250" s="17"/>
      <c r="N250" s="17"/>
      <c r="O250" s="11"/>
      <c r="P250" s="4"/>
    </row>
    <row r="251" spans="2:16">
      <c r="B251" s="10"/>
      <c r="C251" s="46">
        <f t="shared" si="4"/>
        <v>0</v>
      </c>
      <c r="D251" s="9"/>
      <c r="E251" s="9"/>
      <c r="F251" s="17"/>
      <c r="G251" s="9"/>
      <c r="H251" s="17"/>
      <c r="I251" s="18"/>
      <c r="J251" s="69"/>
      <c r="K251" s="70"/>
      <c r="L251" s="17"/>
      <c r="M251" s="17"/>
      <c r="N251" s="17"/>
      <c r="O251" s="11"/>
      <c r="P251" s="4"/>
    </row>
    <row r="252" spans="2:16">
      <c r="B252" s="10"/>
      <c r="C252" s="46">
        <f t="shared" si="4"/>
        <v>0</v>
      </c>
      <c r="D252" s="9"/>
      <c r="E252" s="9"/>
      <c r="F252" s="17"/>
      <c r="G252" s="9"/>
      <c r="H252" s="17"/>
      <c r="I252" s="18"/>
      <c r="J252" s="69"/>
      <c r="K252" s="70"/>
      <c r="L252" s="17"/>
      <c r="M252" s="17"/>
      <c r="N252" s="17"/>
      <c r="O252" s="11"/>
      <c r="P252" s="4"/>
    </row>
    <row r="253" spans="2:16">
      <c r="B253" s="10"/>
      <c r="C253" s="46">
        <f t="shared" si="4"/>
        <v>0</v>
      </c>
      <c r="D253" s="9"/>
      <c r="E253" s="9"/>
      <c r="F253" s="17"/>
      <c r="G253" s="9"/>
      <c r="H253" s="17"/>
      <c r="I253" s="18"/>
      <c r="J253" s="69"/>
      <c r="K253" s="70"/>
      <c r="L253" s="17"/>
      <c r="M253" s="17"/>
      <c r="N253" s="17"/>
      <c r="O253" s="11"/>
      <c r="P253" s="4"/>
    </row>
    <row r="254" spans="2:16">
      <c r="B254" s="10"/>
      <c r="C254" s="46">
        <f t="shared" si="4"/>
        <v>0</v>
      </c>
      <c r="D254" s="9"/>
      <c r="E254" s="9"/>
      <c r="F254" s="17"/>
      <c r="G254" s="9"/>
      <c r="H254" s="17"/>
      <c r="I254" s="18"/>
      <c r="J254" s="69"/>
      <c r="K254" s="70"/>
      <c r="L254" s="17"/>
      <c r="M254" s="17"/>
      <c r="N254" s="17"/>
      <c r="O254" s="11"/>
      <c r="P254" s="4"/>
    </row>
    <row r="255" spans="2:16">
      <c r="B255" s="10"/>
      <c r="C255" s="46">
        <f t="shared" si="4"/>
        <v>0</v>
      </c>
      <c r="D255" s="9"/>
      <c r="E255" s="9"/>
      <c r="F255" s="17"/>
      <c r="G255" s="9"/>
      <c r="H255" s="17"/>
      <c r="I255" s="18"/>
      <c r="J255" s="69"/>
      <c r="K255" s="70"/>
      <c r="L255" s="17"/>
      <c r="M255" s="17"/>
      <c r="N255" s="17"/>
      <c r="O255" s="11"/>
      <c r="P255" s="4"/>
    </row>
    <row r="256" spans="2:16">
      <c r="B256" s="10"/>
      <c r="C256" s="46">
        <f t="shared" si="4"/>
        <v>0</v>
      </c>
      <c r="D256" s="9"/>
      <c r="E256" s="9"/>
      <c r="F256" s="17"/>
      <c r="G256" s="9"/>
      <c r="H256" s="17"/>
      <c r="I256" s="18"/>
      <c r="J256" s="69"/>
      <c r="K256" s="70"/>
      <c r="L256" s="17"/>
      <c r="M256" s="17"/>
      <c r="N256" s="17"/>
      <c r="O256" s="11"/>
      <c r="P256" s="4"/>
    </row>
    <row r="257" spans="2:16">
      <c r="B257" s="10"/>
      <c r="C257" s="46">
        <f t="shared" si="4"/>
        <v>0</v>
      </c>
      <c r="D257" s="9"/>
      <c r="E257" s="9"/>
      <c r="F257" s="17"/>
      <c r="G257" s="9"/>
      <c r="H257" s="17"/>
      <c r="I257" s="18"/>
      <c r="J257" s="69"/>
      <c r="K257" s="70"/>
      <c r="L257" s="17"/>
      <c r="M257" s="17"/>
      <c r="N257" s="17"/>
      <c r="O257" s="11"/>
      <c r="P257" s="4"/>
    </row>
    <row r="258" spans="2:16">
      <c r="B258" s="10"/>
      <c r="C258" s="46">
        <f t="shared" si="4"/>
        <v>0</v>
      </c>
      <c r="D258" s="9"/>
      <c r="E258" s="9"/>
      <c r="F258" s="17"/>
      <c r="G258" s="9"/>
      <c r="H258" s="17"/>
      <c r="I258" s="18"/>
      <c r="J258" s="69"/>
      <c r="K258" s="70"/>
      <c r="L258" s="17"/>
      <c r="M258" s="17"/>
      <c r="N258" s="17"/>
      <c r="O258" s="11"/>
      <c r="P258" s="4"/>
    </row>
    <row r="259" spans="2:16">
      <c r="B259" s="10"/>
      <c r="C259" s="46">
        <f t="shared" si="4"/>
        <v>0</v>
      </c>
      <c r="D259" s="9"/>
      <c r="E259" s="9"/>
      <c r="F259" s="17"/>
      <c r="G259" s="9"/>
      <c r="H259" s="17"/>
      <c r="I259" s="18"/>
      <c r="J259" s="69"/>
      <c r="K259" s="70"/>
      <c r="L259" s="17"/>
      <c r="M259" s="17"/>
      <c r="N259" s="17"/>
      <c r="O259" s="11"/>
      <c r="P259" s="4"/>
    </row>
    <row r="260" spans="2:16">
      <c r="B260" s="10"/>
      <c r="C260" s="46">
        <f t="shared" si="4"/>
        <v>0</v>
      </c>
      <c r="D260" s="9"/>
      <c r="E260" s="9"/>
      <c r="F260" s="17"/>
      <c r="G260" s="9"/>
      <c r="H260" s="17"/>
      <c r="I260" s="18"/>
      <c r="J260" s="69"/>
      <c r="K260" s="70"/>
      <c r="L260" s="17"/>
      <c r="M260" s="17"/>
      <c r="N260" s="17"/>
      <c r="O260" s="11"/>
      <c r="P260" s="4"/>
    </row>
    <row r="261" spans="2:16">
      <c r="B261" s="10"/>
      <c r="C261" s="46">
        <f t="shared" si="4"/>
        <v>0</v>
      </c>
      <c r="D261" s="9"/>
      <c r="E261" s="9"/>
      <c r="F261" s="17"/>
      <c r="G261" s="9"/>
      <c r="H261" s="17"/>
      <c r="I261" s="18"/>
      <c r="J261" s="69"/>
      <c r="K261" s="70"/>
      <c r="L261" s="17"/>
      <c r="M261" s="17"/>
      <c r="N261" s="17"/>
      <c r="O261" s="11"/>
      <c r="P261" s="4"/>
    </row>
    <row r="262" spans="2:16">
      <c r="B262" s="10"/>
      <c r="C262" s="46">
        <f t="shared" si="4"/>
        <v>0</v>
      </c>
      <c r="D262" s="9"/>
      <c r="E262" s="9"/>
      <c r="F262" s="17"/>
      <c r="G262" s="9"/>
      <c r="H262" s="17"/>
      <c r="I262" s="18"/>
      <c r="J262" s="69"/>
      <c r="K262" s="70"/>
      <c r="L262" s="17"/>
      <c r="M262" s="17"/>
      <c r="N262" s="17"/>
      <c r="O262" s="11"/>
      <c r="P262" s="4"/>
    </row>
    <row r="263" spans="2:16">
      <c r="B263" s="10"/>
      <c r="C263" s="46">
        <f t="shared" si="4"/>
        <v>0</v>
      </c>
      <c r="D263" s="9"/>
      <c r="E263" s="9"/>
      <c r="F263" s="17"/>
      <c r="G263" s="9"/>
      <c r="H263" s="17"/>
      <c r="I263" s="18"/>
      <c r="J263" s="69"/>
      <c r="K263" s="70"/>
      <c r="L263" s="17"/>
      <c r="M263" s="17"/>
      <c r="N263" s="17"/>
      <c r="O263" s="11"/>
      <c r="P263" s="4"/>
    </row>
    <row r="264" spans="2:16">
      <c r="B264" s="10"/>
      <c r="C264" s="46">
        <f t="shared" si="4"/>
        <v>0</v>
      </c>
      <c r="D264" s="9"/>
      <c r="E264" s="9"/>
      <c r="F264" s="17"/>
      <c r="G264" s="9"/>
      <c r="H264" s="17"/>
      <c r="I264" s="18"/>
      <c r="J264" s="69"/>
      <c r="K264" s="70"/>
      <c r="L264" s="17"/>
      <c r="M264" s="17"/>
      <c r="N264" s="17"/>
      <c r="O264" s="11"/>
      <c r="P264" s="4"/>
    </row>
    <row r="265" spans="2:16">
      <c r="B265" s="10"/>
      <c r="C265" s="46">
        <f t="shared" si="4"/>
        <v>0</v>
      </c>
      <c r="D265" s="9"/>
      <c r="E265" s="9"/>
      <c r="F265" s="17"/>
      <c r="G265" s="9"/>
      <c r="H265" s="17"/>
      <c r="I265" s="18"/>
      <c r="J265" s="69"/>
      <c r="K265" s="70"/>
      <c r="L265" s="17"/>
      <c r="M265" s="17"/>
      <c r="N265" s="17"/>
      <c r="O265" s="11"/>
      <c r="P265" s="4"/>
    </row>
    <row r="266" spans="2:16">
      <c r="B266" s="10"/>
      <c r="C266" s="46">
        <f t="shared" si="4"/>
        <v>0</v>
      </c>
      <c r="D266" s="9"/>
      <c r="E266" s="9"/>
      <c r="F266" s="17"/>
      <c r="G266" s="9"/>
      <c r="H266" s="17"/>
      <c r="I266" s="18"/>
      <c r="J266" s="69"/>
      <c r="K266" s="70"/>
      <c r="L266" s="17"/>
      <c r="M266" s="17"/>
      <c r="N266" s="17"/>
      <c r="O266" s="11"/>
      <c r="P266" s="4"/>
    </row>
    <row r="267" spans="2:16">
      <c r="B267" s="10"/>
      <c r="C267" s="46">
        <f t="shared" si="4"/>
        <v>0</v>
      </c>
      <c r="D267" s="9"/>
      <c r="E267" s="9"/>
      <c r="F267" s="17"/>
      <c r="G267" s="9"/>
      <c r="H267" s="17"/>
      <c r="I267" s="18"/>
      <c r="J267" s="69"/>
      <c r="K267" s="70"/>
      <c r="L267" s="17"/>
      <c r="M267" s="17"/>
      <c r="N267" s="17"/>
      <c r="O267" s="11"/>
      <c r="P267" s="4"/>
    </row>
    <row r="268" spans="2:16">
      <c r="B268" s="10"/>
      <c r="C268" s="46">
        <f t="shared" si="4"/>
        <v>0</v>
      </c>
      <c r="D268" s="9"/>
      <c r="E268" s="9"/>
      <c r="F268" s="17"/>
      <c r="G268" s="9"/>
      <c r="H268" s="17"/>
      <c r="I268" s="18"/>
      <c r="J268" s="69"/>
      <c r="K268" s="70"/>
      <c r="L268" s="17"/>
      <c r="M268" s="17"/>
      <c r="N268" s="17"/>
      <c r="O268" s="11"/>
      <c r="P268" s="4"/>
    </row>
    <row r="269" spans="2:16">
      <c r="B269" s="10"/>
      <c r="C269" s="46">
        <f t="shared" si="4"/>
        <v>0</v>
      </c>
      <c r="D269" s="9"/>
      <c r="E269" s="9"/>
      <c r="F269" s="17"/>
      <c r="G269" s="9"/>
      <c r="H269" s="17"/>
      <c r="I269" s="18"/>
      <c r="J269" s="69"/>
      <c r="K269" s="70"/>
      <c r="L269" s="17"/>
      <c r="M269" s="17"/>
      <c r="N269" s="17"/>
      <c r="O269" s="11"/>
      <c r="P269" s="4"/>
    </row>
    <row r="270" spans="2:16">
      <c r="B270" s="10"/>
      <c r="C270" s="46">
        <f t="shared" si="4"/>
        <v>0</v>
      </c>
      <c r="D270" s="9"/>
      <c r="E270" s="9"/>
      <c r="F270" s="17"/>
      <c r="G270" s="9"/>
      <c r="H270" s="17"/>
      <c r="I270" s="18"/>
      <c r="J270" s="69"/>
      <c r="K270" s="70"/>
      <c r="L270" s="17"/>
      <c r="M270" s="17"/>
      <c r="N270" s="17"/>
      <c r="O270" s="11"/>
      <c r="P270" s="4"/>
    </row>
    <row r="271" spans="2:16">
      <c r="B271" s="10"/>
      <c r="C271" s="46">
        <f t="shared" si="4"/>
        <v>0</v>
      </c>
      <c r="D271" s="9"/>
      <c r="E271" s="9"/>
      <c r="F271" s="17"/>
      <c r="G271" s="9"/>
      <c r="H271" s="17"/>
      <c r="I271" s="18"/>
      <c r="J271" s="69"/>
      <c r="K271" s="70"/>
      <c r="L271" s="17"/>
      <c r="M271" s="17"/>
      <c r="N271" s="17"/>
      <c r="O271" s="11"/>
      <c r="P271" s="4"/>
    </row>
    <row r="272" spans="2:16">
      <c r="B272" s="10"/>
      <c r="C272" s="46">
        <f t="shared" si="4"/>
        <v>0</v>
      </c>
      <c r="D272" s="9"/>
      <c r="E272" s="9"/>
      <c r="F272" s="17"/>
      <c r="G272" s="9"/>
      <c r="H272" s="17"/>
      <c r="I272" s="18"/>
      <c r="J272" s="69"/>
      <c r="K272" s="70"/>
      <c r="L272" s="17"/>
      <c r="M272" s="17"/>
      <c r="N272" s="17"/>
      <c r="O272" s="11"/>
      <c r="P272" s="4"/>
    </row>
    <row r="273" spans="2:16">
      <c r="B273" s="10"/>
      <c r="C273" s="46">
        <f t="shared" si="4"/>
        <v>0</v>
      </c>
      <c r="D273" s="9"/>
      <c r="E273" s="9"/>
      <c r="F273" s="17"/>
      <c r="G273" s="9"/>
      <c r="H273" s="17"/>
      <c r="I273" s="18"/>
      <c r="J273" s="69"/>
      <c r="K273" s="70"/>
      <c r="L273" s="17"/>
      <c r="M273" s="17"/>
      <c r="N273" s="17"/>
      <c r="O273" s="11"/>
      <c r="P273" s="4"/>
    </row>
    <row r="274" spans="2:16">
      <c r="B274" s="10"/>
      <c r="C274" s="46">
        <f t="shared" si="4"/>
        <v>0</v>
      </c>
      <c r="D274" s="9"/>
      <c r="E274" s="9"/>
      <c r="F274" s="17"/>
      <c r="G274" s="9"/>
      <c r="H274" s="17"/>
      <c r="I274" s="18"/>
      <c r="J274" s="69"/>
      <c r="K274" s="70"/>
      <c r="L274" s="17"/>
      <c r="M274" s="17"/>
      <c r="N274" s="17"/>
      <c r="O274" s="11"/>
      <c r="P274" s="4"/>
    </row>
    <row r="275" spans="2:16">
      <c r="B275" s="10"/>
      <c r="C275" s="46">
        <f t="shared" si="4"/>
        <v>0</v>
      </c>
      <c r="D275" s="9"/>
      <c r="E275" s="9"/>
      <c r="F275" s="17"/>
      <c r="G275" s="9"/>
      <c r="H275" s="17"/>
      <c r="I275" s="18"/>
      <c r="J275" s="69"/>
      <c r="K275" s="70"/>
      <c r="L275" s="17"/>
      <c r="M275" s="17"/>
      <c r="N275" s="17"/>
      <c r="O275" s="11"/>
      <c r="P275" s="4"/>
    </row>
    <row r="276" spans="2:16">
      <c r="B276" s="10"/>
      <c r="C276" s="46">
        <f t="shared" si="4"/>
        <v>0</v>
      </c>
      <c r="D276" s="9"/>
      <c r="E276" s="9"/>
      <c r="F276" s="17"/>
      <c r="G276" s="9"/>
      <c r="H276" s="17"/>
      <c r="I276" s="18"/>
      <c r="J276" s="69"/>
      <c r="K276" s="70"/>
      <c r="L276" s="17"/>
      <c r="M276" s="17"/>
      <c r="N276" s="17"/>
      <c r="O276" s="11"/>
      <c r="P276" s="4"/>
    </row>
    <row r="277" spans="2:16">
      <c r="B277" s="10"/>
      <c r="C277" s="46">
        <f t="shared" ref="C277:C298" si="5">ROUNDDOWN(($B277-$K$11),0)</f>
        <v>0</v>
      </c>
      <c r="D277" s="9"/>
      <c r="E277" s="9"/>
      <c r="F277" s="17"/>
      <c r="G277" s="9"/>
      <c r="H277" s="17"/>
      <c r="I277" s="18"/>
      <c r="J277" s="69"/>
      <c r="K277" s="70"/>
      <c r="L277" s="17"/>
      <c r="M277" s="17"/>
      <c r="N277" s="17"/>
      <c r="O277" s="11"/>
      <c r="P277" s="4"/>
    </row>
    <row r="278" spans="2:16">
      <c r="B278" s="10"/>
      <c r="C278" s="46">
        <f t="shared" si="5"/>
        <v>0</v>
      </c>
      <c r="D278" s="9"/>
      <c r="E278" s="9"/>
      <c r="F278" s="17"/>
      <c r="G278" s="9"/>
      <c r="H278" s="17"/>
      <c r="I278" s="18"/>
      <c r="J278" s="69"/>
      <c r="K278" s="70"/>
      <c r="L278" s="17"/>
      <c r="M278" s="17"/>
      <c r="N278" s="17"/>
      <c r="O278" s="11"/>
      <c r="P278" s="4"/>
    </row>
    <row r="279" spans="2:16">
      <c r="B279" s="10"/>
      <c r="C279" s="46">
        <f t="shared" si="5"/>
        <v>0</v>
      </c>
      <c r="D279" s="9"/>
      <c r="E279" s="9"/>
      <c r="F279" s="17"/>
      <c r="G279" s="9"/>
      <c r="H279" s="17"/>
      <c r="I279" s="18"/>
      <c r="J279" s="69"/>
      <c r="K279" s="70"/>
      <c r="L279" s="17"/>
      <c r="M279" s="17"/>
      <c r="N279" s="17"/>
      <c r="O279" s="11"/>
      <c r="P279" s="4"/>
    </row>
    <row r="280" spans="2:16">
      <c r="B280" s="10"/>
      <c r="C280" s="46">
        <f t="shared" si="5"/>
        <v>0</v>
      </c>
      <c r="D280" s="9"/>
      <c r="E280" s="9"/>
      <c r="F280" s="17"/>
      <c r="G280" s="9"/>
      <c r="H280" s="17"/>
      <c r="I280" s="18"/>
      <c r="J280" s="69"/>
      <c r="K280" s="70"/>
      <c r="L280" s="17"/>
      <c r="M280" s="17"/>
      <c r="N280" s="17"/>
      <c r="O280" s="11"/>
      <c r="P280" s="4"/>
    </row>
    <row r="281" spans="2:16">
      <c r="B281" s="10"/>
      <c r="C281" s="46">
        <f t="shared" si="5"/>
        <v>0</v>
      </c>
      <c r="D281" s="9"/>
      <c r="E281" s="9"/>
      <c r="F281" s="17"/>
      <c r="G281" s="9"/>
      <c r="H281" s="17"/>
      <c r="I281" s="18"/>
      <c r="J281" s="69"/>
      <c r="K281" s="70"/>
      <c r="L281" s="17"/>
      <c r="M281" s="17"/>
      <c r="N281" s="17"/>
      <c r="O281" s="11"/>
      <c r="P281" s="4"/>
    </row>
    <row r="282" spans="2:16">
      <c r="B282" s="10"/>
      <c r="C282" s="46">
        <f t="shared" si="5"/>
        <v>0</v>
      </c>
      <c r="D282" s="9"/>
      <c r="E282" s="9"/>
      <c r="F282" s="17"/>
      <c r="G282" s="9"/>
      <c r="H282" s="17"/>
      <c r="I282" s="18"/>
      <c r="J282" s="69"/>
      <c r="K282" s="70"/>
      <c r="L282" s="17"/>
      <c r="M282" s="17"/>
      <c r="N282" s="17"/>
      <c r="O282" s="11"/>
      <c r="P282" s="4"/>
    </row>
    <row r="283" spans="2:16">
      <c r="B283" s="10"/>
      <c r="C283" s="46">
        <f t="shared" si="5"/>
        <v>0</v>
      </c>
      <c r="D283" s="9"/>
      <c r="E283" s="9"/>
      <c r="F283" s="17"/>
      <c r="G283" s="9"/>
      <c r="H283" s="17"/>
      <c r="I283" s="18"/>
      <c r="J283" s="69"/>
      <c r="K283" s="70"/>
      <c r="L283" s="17"/>
      <c r="M283" s="17"/>
      <c r="N283" s="17"/>
      <c r="O283" s="11"/>
      <c r="P283" s="4"/>
    </row>
    <row r="284" spans="2:16">
      <c r="B284" s="10"/>
      <c r="C284" s="46">
        <f t="shared" si="5"/>
        <v>0</v>
      </c>
      <c r="D284" s="9"/>
      <c r="E284" s="9"/>
      <c r="F284" s="17"/>
      <c r="G284" s="9"/>
      <c r="H284" s="17"/>
      <c r="I284" s="18"/>
      <c r="J284" s="69"/>
      <c r="K284" s="70"/>
      <c r="L284" s="17"/>
      <c r="M284" s="17"/>
      <c r="N284" s="17"/>
      <c r="O284" s="11"/>
      <c r="P284" s="4"/>
    </row>
    <row r="285" spans="2:16">
      <c r="B285" s="10"/>
      <c r="C285" s="46">
        <f t="shared" si="5"/>
        <v>0</v>
      </c>
      <c r="D285" s="9"/>
      <c r="E285" s="9"/>
      <c r="F285" s="17"/>
      <c r="G285" s="9"/>
      <c r="H285" s="17"/>
      <c r="I285" s="18"/>
      <c r="J285" s="69"/>
      <c r="K285" s="70"/>
      <c r="L285" s="17"/>
      <c r="M285" s="17"/>
      <c r="N285" s="17"/>
      <c r="O285" s="11"/>
      <c r="P285" s="4"/>
    </row>
    <row r="286" spans="2:16">
      <c r="B286" s="10"/>
      <c r="C286" s="46">
        <f t="shared" si="5"/>
        <v>0</v>
      </c>
      <c r="D286" s="9"/>
      <c r="E286" s="9"/>
      <c r="F286" s="17"/>
      <c r="G286" s="9"/>
      <c r="H286" s="17"/>
      <c r="I286" s="18"/>
      <c r="J286" s="69"/>
      <c r="K286" s="70"/>
      <c r="L286" s="17"/>
      <c r="M286" s="17"/>
      <c r="N286" s="17"/>
      <c r="O286" s="11"/>
      <c r="P286" s="4"/>
    </row>
    <row r="287" spans="2:16">
      <c r="B287" s="10"/>
      <c r="C287" s="46">
        <f t="shared" si="5"/>
        <v>0</v>
      </c>
      <c r="D287" s="9"/>
      <c r="E287" s="9"/>
      <c r="F287" s="17"/>
      <c r="G287" s="9"/>
      <c r="H287" s="17"/>
      <c r="I287" s="18"/>
      <c r="J287" s="69"/>
      <c r="K287" s="70"/>
      <c r="L287" s="17"/>
      <c r="M287" s="17"/>
      <c r="N287" s="17"/>
      <c r="O287" s="11"/>
      <c r="P287" s="4"/>
    </row>
    <row r="288" spans="2:16">
      <c r="B288" s="10"/>
      <c r="C288" s="46">
        <f t="shared" si="5"/>
        <v>0</v>
      </c>
      <c r="D288" s="9"/>
      <c r="E288" s="9"/>
      <c r="F288" s="17"/>
      <c r="G288" s="9"/>
      <c r="H288" s="17"/>
      <c r="I288" s="18"/>
      <c r="J288" s="69"/>
      <c r="K288" s="70"/>
      <c r="L288" s="17"/>
      <c r="M288" s="17"/>
      <c r="N288" s="17"/>
      <c r="O288" s="11"/>
      <c r="P288" s="4"/>
    </row>
    <row r="289" spans="2:16">
      <c r="B289" s="10"/>
      <c r="C289" s="46">
        <f t="shared" si="5"/>
        <v>0</v>
      </c>
      <c r="D289" s="9"/>
      <c r="E289" s="9"/>
      <c r="F289" s="17"/>
      <c r="G289" s="9"/>
      <c r="H289" s="17"/>
      <c r="I289" s="18"/>
      <c r="J289" s="69"/>
      <c r="K289" s="70"/>
      <c r="L289" s="17"/>
      <c r="M289" s="17"/>
      <c r="N289" s="17"/>
      <c r="O289" s="11"/>
      <c r="P289" s="4"/>
    </row>
    <row r="290" spans="2:16">
      <c r="B290" s="10"/>
      <c r="C290" s="46">
        <f t="shared" si="5"/>
        <v>0</v>
      </c>
      <c r="D290" s="9"/>
      <c r="E290" s="9"/>
      <c r="F290" s="17"/>
      <c r="G290" s="9"/>
      <c r="H290" s="17"/>
      <c r="I290" s="18"/>
      <c r="J290" s="69"/>
      <c r="K290" s="70"/>
      <c r="L290" s="17"/>
      <c r="M290" s="17"/>
      <c r="N290" s="17"/>
      <c r="O290" s="11"/>
      <c r="P290" s="4"/>
    </row>
    <row r="291" spans="2:16">
      <c r="B291" s="10"/>
      <c r="C291" s="46">
        <f t="shared" si="5"/>
        <v>0</v>
      </c>
      <c r="D291" s="9"/>
      <c r="E291" s="9"/>
      <c r="F291" s="17"/>
      <c r="G291" s="9"/>
      <c r="H291" s="17"/>
      <c r="I291" s="18"/>
      <c r="J291" s="69"/>
      <c r="K291" s="70"/>
      <c r="L291" s="17"/>
      <c r="M291" s="17"/>
      <c r="N291" s="17"/>
      <c r="O291" s="11"/>
      <c r="P291" s="4"/>
    </row>
    <row r="292" spans="2:16">
      <c r="B292" s="10"/>
      <c r="C292" s="46">
        <f t="shared" si="5"/>
        <v>0</v>
      </c>
      <c r="D292" s="9"/>
      <c r="E292" s="9"/>
      <c r="F292" s="17"/>
      <c r="G292" s="9"/>
      <c r="H292" s="17"/>
      <c r="I292" s="18"/>
      <c r="J292" s="69"/>
      <c r="K292" s="70"/>
      <c r="L292" s="17"/>
      <c r="M292" s="17"/>
      <c r="N292" s="17"/>
      <c r="O292" s="11"/>
      <c r="P292" s="4"/>
    </row>
    <row r="293" spans="2:16">
      <c r="B293" s="10"/>
      <c r="C293" s="46">
        <f t="shared" si="5"/>
        <v>0</v>
      </c>
      <c r="D293" s="9"/>
      <c r="E293" s="9"/>
      <c r="F293" s="17"/>
      <c r="G293" s="9"/>
      <c r="H293" s="17"/>
      <c r="I293" s="18"/>
      <c r="J293" s="69"/>
      <c r="K293" s="70"/>
      <c r="L293" s="17"/>
      <c r="M293" s="17"/>
      <c r="N293" s="17"/>
      <c r="O293" s="11"/>
      <c r="P293" s="4"/>
    </row>
    <row r="294" spans="2:16">
      <c r="B294" s="10"/>
      <c r="C294" s="46">
        <f t="shared" si="5"/>
        <v>0</v>
      </c>
      <c r="D294" s="9"/>
      <c r="E294" s="9"/>
      <c r="F294" s="17"/>
      <c r="G294" s="9"/>
      <c r="H294" s="17"/>
      <c r="I294" s="18"/>
      <c r="J294" s="69"/>
      <c r="K294" s="70"/>
      <c r="L294" s="17"/>
      <c r="M294" s="17"/>
      <c r="N294" s="17"/>
      <c r="O294" s="11"/>
      <c r="P294" s="4"/>
    </row>
    <row r="295" spans="2:16">
      <c r="B295" s="10"/>
      <c r="C295" s="46">
        <f t="shared" si="5"/>
        <v>0</v>
      </c>
      <c r="D295" s="9"/>
      <c r="E295" s="9"/>
      <c r="F295" s="17"/>
      <c r="G295" s="9"/>
      <c r="H295" s="17"/>
      <c r="I295" s="18"/>
      <c r="J295" s="69"/>
      <c r="K295" s="70"/>
      <c r="L295" s="17"/>
      <c r="M295" s="17"/>
      <c r="N295" s="17"/>
      <c r="O295" s="11"/>
      <c r="P295" s="4"/>
    </row>
    <row r="296" spans="2:16">
      <c r="B296" s="10"/>
      <c r="C296" s="46">
        <f t="shared" si="5"/>
        <v>0</v>
      </c>
      <c r="D296" s="9"/>
      <c r="E296" s="9"/>
      <c r="F296" s="17"/>
      <c r="G296" s="9"/>
      <c r="H296" s="17"/>
      <c r="I296" s="18"/>
      <c r="J296" s="69"/>
      <c r="K296" s="70"/>
      <c r="L296" s="17"/>
      <c r="M296" s="17"/>
      <c r="N296" s="17"/>
      <c r="O296" s="11"/>
      <c r="P296" s="4"/>
    </row>
    <row r="297" spans="2:16">
      <c r="B297" s="10"/>
      <c r="C297" s="46">
        <f t="shared" si="5"/>
        <v>0</v>
      </c>
      <c r="D297" s="9"/>
      <c r="E297" s="9"/>
      <c r="F297" s="17"/>
      <c r="G297" s="9"/>
      <c r="H297" s="17"/>
      <c r="I297" s="18"/>
      <c r="J297" s="69"/>
      <c r="K297" s="70"/>
      <c r="L297" s="17"/>
      <c r="M297" s="17"/>
      <c r="N297" s="17"/>
      <c r="O297" s="11"/>
      <c r="P297" s="4"/>
    </row>
    <row r="298" spans="2:16">
      <c r="B298" s="10"/>
      <c r="C298" s="46">
        <f t="shared" si="5"/>
        <v>0</v>
      </c>
      <c r="D298" s="9"/>
      <c r="E298" s="9"/>
      <c r="F298" s="17"/>
      <c r="G298" s="9"/>
      <c r="H298" s="17"/>
      <c r="I298" s="18"/>
      <c r="J298" s="69"/>
      <c r="K298" s="70"/>
      <c r="L298" s="17"/>
      <c r="M298" s="17"/>
      <c r="N298" s="17"/>
      <c r="O298" s="11"/>
      <c r="P298" s="4"/>
    </row>
    <row r="299" spans="2:16" ht="16" thickBot="1">
      <c r="B299" s="12"/>
      <c r="C299" s="47">
        <f>ROUNDDOWN(($B299-$K$11),0)</f>
        <v>0</v>
      </c>
      <c r="D299" s="13"/>
      <c r="E299" s="13"/>
      <c r="F299" s="100"/>
      <c r="G299" s="13"/>
      <c r="H299" s="13"/>
      <c r="I299" s="14"/>
      <c r="J299" s="101"/>
      <c r="K299" s="71"/>
      <c r="L299" s="13"/>
      <c r="M299" s="13"/>
      <c r="N299" s="13"/>
      <c r="O299" s="15"/>
      <c r="P299" s="5"/>
    </row>
  </sheetData>
  <sheetProtection algorithmName="SHA-512" hashValue="1TDMPZfG61hlR9EwQhE16CIt5IHG8zN9NkLzwWojxqEsElVtwsmpuSqqThvxNXqo2Oiq2p5f7mImv3w0/0kkBw==" saltValue="vAlXw1C3IAwchpMkrOIj4w==" spinCount="100000" sheet="1" objects="1" scenarios="1" selectLockedCells="1"/>
  <mergeCells count="6">
    <mergeCell ref="D12:E12"/>
    <mergeCell ref="D11:H11"/>
    <mergeCell ref="G12:H12"/>
    <mergeCell ref="I17:J17"/>
    <mergeCell ref="K14:L14"/>
    <mergeCell ref="K15:L15"/>
  </mergeCells>
  <phoneticPr fontId="2" type="noConversion"/>
  <conditionalFormatting sqref="B19:B299">
    <cfRule type="expression" dxfId="65" priority="24">
      <formula>$B19=""</formula>
    </cfRule>
  </conditionalFormatting>
  <conditionalFormatting sqref="C19:C299">
    <cfRule type="expression" dxfId="64" priority="15">
      <formula>AND(($B19-$K$11)&gt;14,($B19-$K$11)&lt;21)</formula>
    </cfRule>
    <cfRule type="expression" dxfId="63" priority="82">
      <formula>$P$11-$B19&lt;8</formula>
    </cfRule>
  </conditionalFormatting>
  <conditionalFormatting sqref="D14">
    <cfRule type="expression" dxfId="62" priority="35">
      <formula>$D$14=""</formula>
    </cfRule>
  </conditionalFormatting>
  <conditionalFormatting sqref="D15">
    <cfRule type="expression" dxfId="61" priority="34">
      <formula>$D$15=""</formula>
    </cfRule>
  </conditionalFormatting>
  <conditionalFormatting sqref="D12:E12">
    <cfRule type="expression" dxfId="60" priority="42">
      <formula>$D$12=""</formula>
    </cfRule>
  </conditionalFormatting>
  <conditionalFormatting sqref="D11:H11">
    <cfRule type="expression" dxfId="59" priority="43">
      <formula>$D$11=""</formula>
    </cfRule>
  </conditionalFormatting>
  <conditionalFormatting sqref="D19:H299">
    <cfRule type="expression" dxfId="58" priority="23">
      <formula>D19=""</formula>
    </cfRule>
  </conditionalFormatting>
  <conditionalFormatting sqref="E14">
    <cfRule type="expression" dxfId="57" priority="33">
      <formula>$E$14=""</formula>
    </cfRule>
  </conditionalFormatting>
  <conditionalFormatting sqref="G14">
    <cfRule type="expression" dxfId="56" priority="21">
      <formula>$G$14=""</formula>
    </cfRule>
  </conditionalFormatting>
  <conditionalFormatting sqref="G15">
    <cfRule type="expression" dxfId="53" priority="64">
      <formula>AND($G$12=3,$H$15="kg/sqm",$G$15&gt;29)</formula>
    </cfRule>
    <cfRule type="expression" dxfId="52" priority="63">
      <formula>AND($G$12&gt;3,$H$15="lbs/sqft",$G$15&gt;5.5)</formula>
    </cfRule>
    <cfRule type="expression" dxfId="51" priority="60">
      <formula>AND($G$12=3,$H$15="lbs/sqft",$G$15&gt;6)</formula>
    </cfRule>
    <cfRule type="expression" dxfId="48" priority="67">
      <formula>AND($G$12&gt;3,$H$15="kg/sqm",$G$15&gt;27)</formula>
    </cfRule>
  </conditionalFormatting>
  <conditionalFormatting sqref="G12:H12">
    <cfRule type="expression" dxfId="47" priority="41">
      <formula>$G$12=""</formula>
    </cfRule>
  </conditionalFormatting>
  <conditionalFormatting sqref="H14">
    <cfRule type="expression" dxfId="46" priority="30">
      <formula>$H$14=""</formula>
    </cfRule>
  </conditionalFormatting>
  <conditionalFormatting sqref="H19:H299">
    <cfRule type="containsText" dxfId="45" priority="90" operator="containsText" text="4 / 31-40ppm">
      <formula>NOT(ISERROR(SEARCH("4 / 31-40ppm",H19)))</formula>
    </cfRule>
    <cfRule type="containsText" dxfId="44" priority="89" operator="containsText" text="5 / 41+ppm">
      <formula>NOT(ISERROR(SEARCH("5 / 41+ppm",H19)))</formula>
    </cfRule>
    <cfRule type="containsText" dxfId="43" priority="91" operator="containsText" text="3 / 26-30ppm">
      <formula>NOT(ISERROR(SEARCH("3 / 26-30ppm",H19)))</formula>
    </cfRule>
    <cfRule type="containsText" dxfId="42" priority="92" operator="containsText" text="2 / 21-25ppm">
      <formula>NOT(ISERROR(SEARCH("2 / 21-25ppm",H19)))</formula>
    </cfRule>
  </conditionalFormatting>
  <conditionalFormatting sqref="I15">
    <cfRule type="expression" dxfId="41" priority="29">
      <formula>$H$15=""</formula>
    </cfRule>
  </conditionalFormatting>
  <conditionalFormatting sqref="I19:J299">
    <cfRule type="expression" dxfId="40" priority="84">
      <formula>AND($G$12&gt;2,$C19&gt;28,$I19="N/A",$J19="")</formula>
    </cfRule>
    <cfRule type="expression" dxfId="39" priority="85">
      <formula>AND($G$12&gt;2,$C19&gt;28,$I19="",$J19="N/A")</formula>
    </cfRule>
    <cfRule type="expression" dxfId="38" priority="86">
      <formula>AND($G$12&gt;2,$C19&gt;28,$I19="",$J19="")</formula>
    </cfRule>
    <cfRule type="expression" dxfId="37" priority="87">
      <formula>AND($G$12&gt;2,$C19&gt;28,$I19="N/A",$J19="N/A")</formula>
    </cfRule>
  </conditionalFormatting>
  <conditionalFormatting sqref="K11">
    <cfRule type="expression" dxfId="36" priority="40">
      <formula>$K$11=""</formula>
    </cfRule>
  </conditionalFormatting>
  <conditionalFormatting sqref="K12">
    <cfRule type="expression" dxfId="35" priority="39">
      <formula>$K$12=""</formula>
    </cfRule>
  </conditionalFormatting>
  <conditionalFormatting sqref="K300">
    <cfRule type="containsText" dxfId="34" priority="80" operator="containsText" text="Feather Pecking">
      <formula>NOT(ISERROR(SEARCH("Feather Pecking",K300)))</formula>
    </cfRule>
  </conditionalFormatting>
  <conditionalFormatting sqref="K14:L14">
    <cfRule type="expression" dxfId="33" priority="6">
      <formula>K14&gt;1</formula>
    </cfRule>
    <cfRule type="expression" dxfId="32" priority="20">
      <formula>$K$14=""</formula>
    </cfRule>
  </conditionalFormatting>
  <conditionalFormatting sqref="K15:L15">
    <cfRule type="expression" dxfId="31" priority="5">
      <formula>$K$15&gt;0.1</formula>
    </cfRule>
    <cfRule type="expression" dxfId="30" priority="19">
      <formula>$K$15=""</formula>
    </cfRule>
  </conditionalFormatting>
  <conditionalFormatting sqref="N6">
    <cfRule type="expression" dxfId="29" priority="10">
      <formula>AND($G$12=3,$N$6&gt;0.05)</formula>
    </cfRule>
    <cfRule type="expression" dxfId="28" priority="12">
      <formula>AND($G$12=5,$N$6&gt;0.04)</formula>
    </cfRule>
    <cfRule type="expression" dxfId="27" priority="11">
      <formula>AND($G$12=4,$N$6&gt;0.04)</formula>
    </cfRule>
    <cfRule type="cellIs" dxfId="26" priority="8" operator="greaterThan">
      <formula>0.06</formula>
    </cfRule>
    <cfRule type="expression" dxfId="25" priority="9">
      <formula>AND($G$12=2,$N$6&gt;0.05)</formula>
    </cfRule>
    <cfRule type="expression" dxfId="24" priority="104">
      <formula>AND($G$12="5+",$N$6&gt;0.04)</formula>
    </cfRule>
  </conditionalFormatting>
  <conditionalFormatting sqref="N11">
    <cfRule type="expression" dxfId="23" priority="38">
      <formula>$N$11=""</formula>
    </cfRule>
  </conditionalFormatting>
  <conditionalFormatting sqref="N14">
    <cfRule type="expression" dxfId="22" priority="44">
      <formula>$N$14&gt;60</formula>
    </cfRule>
    <cfRule type="expression" dxfId="21" priority="45">
      <formula>AND($G$12=2,$N$14&gt;50)</formula>
    </cfRule>
    <cfRule type="expression" dxfId="20" priority="28">
      <formula>$N$14=""</formula>
    </cfRule>
    <cfRule type="expression" dxfId="19" priority="46">
      <formula>AND($G$12=3,$N$14&gt;40)</formula>
    </cfRule>
    <cfRule type="expression" dxfId="18" priority="47">
      <formula>AND($G$12=4,$N$14&gt;40)</formula>
    </cfRule>
    <cfRule type="expression" dxfId="17" priority="48">
      <formula>AND($G$12=5,$N$14&gt;2)</formula>
    </cfRule>
    <cfRule type="expression" dxfId="16" priority="49">
      <formula>AND($G$12="5+",$N$14&gt;2)</formula>
    </cfRule>
  </conditionalFormatting>
  <conditionalFormatting sqref="N15">
    <cfRule type="expression" dxfId="15" priority="54">
      <formula>AND($G$12=5,$N$15&gt;1)</formula>
    </cfRule>
    <cfRule type="expression" dxfId="14" priority="55">
      <formula>AND($G$12="5+",$N$15&gt;1)</formula>
    </cfRule>
    <cfRule type="expression" dxfId="13" priority="27">
      <formula>$N$15=""</formula>
    </cfRule>
    <cfRule type="expression" dxfId="12" priority="53">
      <formula>AND($G$12=4,$N$15&gt;10)</formula>
    </cfRule>
    <cfRule type="expression" dxfId="11" priority="51">
      <formula>$N$15&gt;20</formula>
    </cfRule>
    <cfRule type="expression" dxfId="10" priority="52">
      <formula>AND($G$12=3,$N$15&gt;15)</formula>
    </cfRule>
  </conditionalFormatting>
  <conditionalFormatting sqref="O6">
    <cfRule type="expression" dxfId="9" priority="93">
      <formula>AND($G$12="5+",$O$6&gt;0.03)</formula>
    </cfRule>
    <cfRule type="expression" dxfId="8" priority="94">
      <formula>AND($G$12=5,$O$6&gt;0.03)</formula>
    </cfRule>
    <cfRule type="expression" dxfId="7" priority="97">
      <formula>AND($G$12=4,$O$6&gt;0.05)</formula>
    </cfRule>
    <cfRule type="expression" dxfId="6" priority="98">
      <formula>AND($G$12=3,$O$6&gt;0.1)</formula>
    </cfRule>
    <cfRule type="expression" dxfId="5" priority="100">
      <formula>AND($G$12&lt;=2,$O$6&gt;0.12)</formula>
    </cfRule>
  </conditionalFormatting>
  <conditionalFormatting sqref="P11">
    <cfRule type="expression" dxfId="4" priority="36">
      <formula>$P$11=""</formula>
    </cfRule>
  </conditionalFormatting>
  <conditionalFormatting sqref="P12">
    <cfRule type="expression" dxfId="3" priority="7">
      <formula>AND($G$12&gt;2,$P$11-$K$11&lt;29,$P$12&lt;14)</formula>
    </cfRule>
  </conditionalFormatting>
  <conditionalFormatting sqref="P14">
    <cfRule type="expression" dxfId="2" priority="26">
      <formula>$P$14=""</formula>
    </cfRule>
    <cfRule type="containsText" dxfId="1" priority="50" operator="containsText" text="Other - check with GAP">
      <formula>NOT(ISERROR(SEARCH("Other - check with GAP",P14)))</formula>
    </cfRule>
  </conditionalFormatting>
  <conditionalFormatting sqref="P15">
    <cfRule type="expression" dxfId="0" priority="25">
      <formula>$P$15=""</formula>
    </cfRule>
  </conditionalFormatting>
  <dataValidations count="14">
    <dataValidation type="list" allowBlank="1" showInputMessage="1" showErrorMessage="1" sqref="N13" xr:uid="{00000000-0002-0000-0000-000006000000}">
      <formula1>"Ammonia Meter,Test Strip,Sensory Evaluation"</formula1>
    </dataValidation>
    <dataValidation type="list" allowBlank="1" showInputMessage="1" showErrorMessage="1" sqref="E14" xr:uid="{23376282-B5F3-2347-A45B-9846F9EC5F4F}">
      <formula1>"m,ft"</formula1>
    </dataValidation>
    <dataValidation type="list" allowBlank="1" showInputMessage="1" showErrorMessage="1" sqref="P14" xr:uid="{6C8F2068-517E-0045-B399-C09ADA766628}">
      <formula1>Chicken_Breeds</formula1>
    </dataValidation>
    <dataValidation type="list" allowBlank="1" showInputMessage="1" showErrorMessage="1" sqref="G12:H12" xr:uid="{2196B9CD-9962-2545-BE7C-4EDFA4904C05}">
      <formula1>"1,2,3,4,5,5+"</formula1>
    </dataValidation>
    <dataValidation type="list" allowBlank="1" showInputMessage="1" showErrorMessage="1" sqref="L19:L299" xr:uid="{EE56BA8F-9EB4-DE4B-9B6A-E1032A8BE774}">
      <formula1>"&lt;1%,1-5%,6-10%,11-25%,26-50%,51-75%,76-99%,100%"</formula1>
    </dataValidation>
    <dataValidation type="list" allowBlank="1" showInputMessage="1" showErrorMessage="1" sqref="K19:K299" xr:uid="{125A877B-B635-0A4F-93FD-671CA7B2134F}">
      <formula1>"None,Respiratory Distress,Lameness,Overheating,Chilled/Drafty,Mites,Feather Pecking,Cannibalism,Removed from Outdoors,Other"</formula1>
    </dataValidation>
    <dataValidation type="list" allowBlank="1" showInputMessage="1" showErrorMessage="1" sqref="K14:L14" xr:uid="{FE288CE1-27CF-164F-A456-77F6B61E0BCD}">
      <formula1>"0,1,2,3"</formula1>
    </dataValidation>
    <dataValidation type="list" allowBlank="1" showInputMessage="1" showErrorMessage="1" sqref="F19:F299" xr:uid="{513970FC-88E7-A94E-9DDE-990D775F6A46}">
      <formula1>"N/A,Found Dead,Culled,Predated"</formula1>
    </dataValidation>
    <dataValidation type="list" allowBlank="1" showInputMessage="1" showErrorMessage="1" sqref="G19:G299" xr:uid="{3A319EEB-17DB-9346-89BE-D1F255D74C66}">
      <formula1>"N/A,Yolk Sac Infection,Smothered,Cannibalized,Lameness,Respiratory Disease,Coccidiosis,Parasites,Hemorrhagic Enteritis,Heart Attack,Unknown,Other"</formula1>
    </dataValidation>
    <dataValidation type="list" allowBlank="1" showInputMessage="1" showErrorMessage="1" sqref="I19:I299" xr:uid="{13713EB0-7C60-E742-8574-B4DA40304D07}">
      <formula1>"---,06:00,06:30,07:00,07:30,08:00,08:30,09:00,09:30,10:00,10:30,11:00,11:30,12:00,12:30,13:00,13:30,14:00,14:30,15:00,15:30,16:00,16:30,17:00"</formula1>
    </dataValidation>
    <dataValidation type="list" allowBlank="1" showInputMessage="1" showErrorMessage="1" sqref="J19:J299" xr:uid="{6C142288-D835-A444-BF35-C13E296DC590}">
      <formula1>"---,10:00,10:30,11:00,11:30,12:00,12:30,13:00,13:30,14:00,14:30,15:00,15:30,16:00,16:30,17:00,17:30,18:00,18:30,19:00,19:30,20:00,20:30,21:00,21:30,22:00"</formula1>
    </dataValidation>
    <dataValidation type="list" allowBlank="1" showInputMessage="1" showErrorMessage="1" sqref="H19:H299" xr:uid="{1EEB351A-2856-EA41-B039-C50EE0630EE1}">
      <formula1>"0 / 0-10ppm,1 / 11-20ppm,2 / 21-25ppm,3 / 26-30ppm,4 / 31-40ppm,5 / 41+ppm"</formula1>
    </dataValidation>
    <dataValidation type="list" allowBlank="1" showInputMessage="1" showErrorMessage="1" sqref="M19:M299" xr:uid="{067F6AD0-C68C-514F-BA13-13D3E94CBF09}">
      <formula1>"N/A,Antibiotics in feed,Antibiotics in water,Antibiotics via another route,Homeopathic treatment,Increase ventilation,Decrease ventilation,Continue to observe,Segregate to sick pen,Cull affected birds,Other (see notes)"</formula1>
    </dataValidation>
    <dataValidation type="list" allowBlank="1" showInputMessage="1" showErrorMessage="1" sqref="N19:N299" xr:uid="{CA443F8D-5C49-4642-AC45-2B4CA3B3D433}">
      <formula1>"N/A,Recovered,Market outside GAP,Temperature corrected,Other (see notes)"</formula1>
    </dataValidation>
  </dataValidations>
  <pageMargins left="3.937007874015748E-2" right="3.937007874015748E-2" top="0.74803149606299213" bottom="0.74803149606299213" header="0.31496062992125984" footer="0.31496062992125984"/>
  <pageSetup paperSize="8" orientation="landscape" horizontalDpi="0" verticalDpi="0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000000-000E-0000-0100-000033000000}">
            <xm:f>AND($K$11&lt;'Acceptable Breeds'!$B$2,$H$15="lbs/sqft",$G$15&gt;6.5)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" id="{00000000-000E-0000-0100-000036000000}">
            <xm:f>AND($K$11&lt;'Acceptable Breeds'!$B$2,$H$15="kg/sqm",$G$15&gt;32)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9" id="{00000000-000E-0000-0100-00003A000000}">
            <xm:f>AND($K$11&gt;='Acceptable Breeds'!$B$2,$H$15="kg/sqm",$G$15&gt;29)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6" id="{00000000-000E-0000-0100-000037000000}">
            <xm:f>AND($K$11&gt;='Acceptable Breeds'!$B$2,$H$15="lbs/sqft",$G$15&gt;6)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Acceptable Breeds</vt:lpstr>
      <vt:lpstr>Flock Records</vt:lpstr>
      <vt:lpstr>Ammonia_Meter</vt:lpstr>
      <vt:lpstr>Chicken_Breeds</vt:lpstr>
      <vt:lpstr>Sensory_Evaluation</vt:lpstr>
      <vt:lpstr>Test_Strip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Jeremy Marchant</cp:lastModifiedBy>
  <dcterms:created xsi:type="dcterms:W3CDTF">2018-03-05T14:22:15Z</dcterms:created>
  <dcterms:modified xsi:type="dcterms:W3CDTF">2024-12-23T22:10:01Z</dcterms:modified>
  <cp:category/>
</cp:coreProperties>
</file>